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ПРОЕКТ Бюджета МР на 2026-2028г от     .12.2025 № (7.11.2025)\"/>
    </mc:Choice>
  </mc:AlternateContent>
  <bookViews>
    <workbookView xWindow="-120" yWindow="-120" windowWidth="20730" windowHeight="11760" tabRatio="155"/>
  </bookViews>
  <sheets>
    <sheet name="приложение 4" sheetId="1"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36" i="1" l="1"/>
  <c r="D130" i="1"/>
  <c r="D195" i="1" l="1"/>
  <c r="D194" i="1" s="1"/>
  <c r="C195" i="1"/>
  <c r="C194" i="1" s="1"/>
  <c r="C124" i="1" l="1"/>
  <c r="C109" i="1"/>
  <c r="D64" i="1" l="1"/>
  <c r="C64" i="1"/>
  <c r="D12" i="1"/>
  <c r="C12" i="1"/>
  <c r="D109" i="1" l="1"/>
  <c r="D141" i="1" l="1"/>
  <c r="C141" i="1"/>
  <c r="D90" i="1" l="1"/>
  <c r="C90" i="1"/>
  <c r="D82" i="1" l="1"/>
  <c r="C82" i="1"/>
  <c r="D105" i="1" l="1"/>
  <c r="C105" i="1"/>
  <c r="C130" i="1" l="1"/>
  <c r="D34" i="1" l="1"/>
  <c r="C34" i="1"/>
  <c r="D95" i="1" l="1"/>
  <c r="C95" i="1"/>
  <c r="D93" i="1"/>
  <c r="D92" i="1" s="1"/>
  <c r="C93" i="1"/>
  <c r="C92" i="1" s="1"/>
  <c r="D74" i="1" l="1"/>
  <c r="C74" i="1"/>
  <c r="D24" i="1" l="1"/>
  <c r="C24" i="1"/>
  <c r="D134" i="1" l="1"/>
  <c r="D124" i="1"/>
  <c r="C134" i="1" l="1"/>
  <c r="C136" i="1"/>
  <c r="D107" i="1" l="1"/>
  <c r="C107" i="1"/>
  <c r="C140" i="1" l="1"/>
  <c r="D111" i="1" l="1"/>
  <c r="D104" i="1" s="1"/>
  <c r="C111" i="1"/>
  <c r="C104" i="1" s="1"/>
  <c r="D88" i="1" l="1"/>
  <c r="C88" i="1"/>
  <c r="D86" i="1"/>
  <c r="C86" i="1"/>
  <c r="D84" i="1"/>
  <c r="C84" i="1"/>
  <c r="D80" i="1"/>
  <c r="C80" i="1"/>
  <c r="D78" i="1"/>
  <c r="C78" i="1"/>
  <c r="D76" i="1"/>
  <c r="C76" i="1"/>
  <c r="D72" i="1"/>
  <c r="C72" i="1"/>
  <c r="D70" i="1"/>
  <c r="C70" i="1"/>
  <c r="D68" i="1"/>
  <c r="C68" i="1"/>
  <c r="C67" i="1" l="1"/>
  <c r="D67" i="1"/>
  <c r="D63" i="1"/>
  <c r="D62" i="1" s="1"/>
  <c r="C63" i="1"/>
  <c r="C62" i="1" s="1"/>
  <c r="C36" i="1" l="1"/>
  <c r="D28" i="1" l="1"/>
  <c r="C28" i="1"/>
  <c r="D26" i="1"/>
  <c r="C26" i="1"/>
  <c r="D22" i="1"/>
  <c r="C22" i="1"/>
  <c r="C21" i="1" l="1"/>
  <c r="D50" i="1" l="1"/>
  <c r="D56" i="1" l="1"/>
  <c r="D53" i="1" s="1"/>
  <c r="D52" i="1" s="1"/>
  <c r="C56" i="1"/>
  <c r="C53" i="1" s="1"/>
  <c r="C52" i="1" s="1"/>
  <c r="D140" i="1" l="1"/>
  <c r="D138" i="1"/>
  <c r="C138" i="1"/>
  <c r="C121" i="1" s="1"/>
  <c r="D121" i="1" l="1"/>
  <c r="D100" i="1"/>
  <c r="D99" i="1" s="1"/>
  <c r="D98" i="1" s="1"/>
  <c r="C100" i="1"/>
  <c r="C99" i="1" s="1"/>
  <c r="C98" i="1" s="1"/>
  <c r="D97" i="1" l="1"/>
  <c r="C97" i="1"/>
  <c r="D11" i="1"/>
  <c r="C11" i="1"/>
  <c r="D47" i="1" l="1"/>
  <c r="C47" i="1"/>
  <c r="D60" i="1"/>
  <c r="D59" i="1" s="1"/>
  <c r="D58" i="1" s="1"/>
  <c r="D43" i="1"/>
  <c r="D42" i="1" s="1"/>
  <c r="D40" i="1"/>
  <c r="D38" i="1"/>
  <c r="D32" i="1"/>
  <c r="D21" i="1"/>
  <c r="D20" i="1" s="1"/>
  <c r="C60" i="1"/>
  <c r="C59" i="1" s="1"/>
  <c r="C58" i="1" s="1"/>
  <c r="C50" i="1"/>
  <c r="C43" i="1"/>
  <c r="C42" i="1" s="1"/>
  <c r="C38" i="1"/>
  <c r="C40" i="1"/>
  <c r="C32" i="1"/>
  <c r="C20" i="1"/>
  <c r="D31" i="1" l="1"/>
  <c r="D30" i="1" s="1"/>
  <c r="C31" i="1"/>
  <c r="C30" i="1" s="1"/>
  <c r="D46" i="1"/>
  <c r="D45" i="1" s="1"/>
  <c r="C46" i="1"/>
  <c r="C45" i="1" s="1"/>
  <c r="C10" i="1" l="1"/>
  <c r="C197" i="1" s="1"/>
  <c r="D10" i="1"/>
  <c r="D197" i="1" s="1"/>
</calcChain>
</file>

<file path=xl/sharedStrings.xml><?xml version="1.0" encoding="utf-8"?>
<sst xmlns="http://schemas.openxmlformats.org/spreadsheetml/2006/main" count="282" uniqueCount="261">
  <si>
    <t>1 00 00000 00 0000 000</t>
  </si>
  <si>
    <t>Наименование доходов</t>
  </si>
  <si>
    <t>Коды бюджетной классификации</t>
  </si>
  <si>
    <t>1 01 00000 00 0000 000</t>
  </si>
  <si>
    <t>1 01 02000 01 0000 110</t>
  </si>
  <si>
    <t>1 01 02010 01 0000 110</t>
  </si>
  <si>
    <t>1 01 02020 01 0000 110</t>
  </si>
  <si>
    <t>1 03 02000 01 0000 110</t>
  </si>
  <si>
    <t>1 03 02230 01 0000 110</t>
  </si>
  <si>
    <t>1 03 02240 01 0000 110</t>
  </si>
  <si>
    <t>1 03 02250 01 0000 110</t>
  </si>
  <si>
    <t>1 03 02260 01 0000 110</t>
  </si>
  <si>
    <t>1 05 00000 00 0000 000</t>
  </si>
  <si>
    <t>1 05 01000 00 0000 110</t>
  </si>
  <si>
    <t>1 05 01010 01 0000 110</t>
  </si>
  <si>
    <t>1 05 01011 01 0000 110</t>
  </si>
  <si>
    <t>1 05 01020 01 0000 110</t>
  </si>
  <si>
    <t>1 05 01021 01 0000 110</t>
  </si>
  <si>
    <t>Налоговые и неналоговые доходы</t>
  </si>
  <si>
    <t>Налоги на прибыль, доходы</t>
  </si>
  <si>
    <t>Налог на доходы физических лиц</t>
  </si>
  <si>
    <t>Акцизы по подакцизным товарам (продукции), производимым на территории Российской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</si>
  <si>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</si>
  <si>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</si>
  <si>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</si>
  <si>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</si>
  <si>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</si>
  <si>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</si>
  <si>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</si>
  <si>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</si>
  <si>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</si>
  <si>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</si>
  <si>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1 05 02010 02 0000 110</t>
  </si>
  <si>
    <t>1 05 03000 01 0000 110</t>
  </si>
  <si>
    <t>1 05 03010 01 0000 110</t>
  </si>
  <si>
    <t>1 05 04000  02 0000 110</t>
  </si>
  <si>
    <t>1 05 04020  02 0000 110</t>
  </si>
  <si>
    <t>1 08 00000 00 0000 000</t>
  </si>
  <si>
    <t>1 08 03000 01 0000 110</t>
  </si>
  <si>
    <t>1 08 03010 01 0000 110</t>
  </si>
  <si>
    <t>1 11 00000 00 0000 000</t>
  </si>
  <si>
    <t>1 11 05000 00 0000 120</t>
  </si>
  <si>
    <t>1 11 05010 00 0000 120</t>
  </si>
  <si>
    <t>1 11 05013 05 0000 120</t>
  </si>
  <si>
    <t>1 11 05013 13  0000 120</t>
  </si>
  <si>
    <t>1 11 05030 00 0000 120</t>
  </si>
  <si>
    <t>1 12 00000 00 0000 000</t>
  </si>
  <si>
    <t>1 12 01000 01 0000 120</t>
  </si>
  <si>
    <t>1 12 01010 01 0000 120</t>
  </si>
  <si>
    <t>1 12 01030 01 0000 120</t>
  </si>
  <si>
    <t>1 12 01040 01 0000 120</t>
  </si>
  <si>
    <t>1 13 00000 00 0000 000</t>
  </si>
  <si>
    <t>1 13 01000 00 0000 130</t>
  </si>
  <si>
    <t>1 13 01990 00 0000 130</t>
  </si>
  <si>
    <t>1 13 01995 05 0000 130</t>
  </si>
  <si>
    <t>1 16  00000  00 0000 000</t>
  </si>
  <si>
    <t>2 00 00000 00 0000 000</t>
  </si>
  <si>
    <t>2 02 00000 00 0000 000</t>
  </si>
  <si>
    <t>Единый налог на вмененный доход для отдельных видов деятельности</t>
  </si>
  <si>
    <t>Единый сельскохозяйственный налог</t>
  </si>
  <si>
    <t xml:space="preserve">Налог, взимаемый в связи с применением патентной системы налогообложения </t>
  </si>
  <si>
    <t>Налог, взимаемый в связи с применением патентной системы налогообложения, зачисляемый в бюджеты муниципальных районов</t>
  </si>
  <si>
    <t xml:space="preserve">Государственная пошлина </t>
  </si>
  <si>
    <t xml:space="preserve">Государственная пошлина по делам, рассматриваемым в судах общей юрисдикции, мировыми судьями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</si>
  <si>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</si>
  <si>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</si>
  <si>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</si>
  <si>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</si>
  <si>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</si>
  <si>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</si>
  <si>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</si>
  <si>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</si>
  <si>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</si>
  <si>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</si>
  <si>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</si>
  <si>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</si>
  <si>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</si>
  <si>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</si>
  <si>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</si>
  <si>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</si>
  <si>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</si>
  <si>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</si>
  <si>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</si>
  <si>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r>
      <t xml:space="preserve"> </t>
    </r>
    <r>
      <rPr>
        <sz val="9"/>
        <color rgb="FF000000"/>
        <rFont val="Times New Roman"/>
        <family val="1"/>
        <charset val="204"/>
      </rPr>
      <t>Дотации на выравнивание  бюджетной обеспеченности</t>
    </r>
  </si>
  <si>
    <t>Дотации бюджетам муниципальных  районов на выравнивание  бюджетной обеспеченности</t>
  </si>
  <si>
    <t>Субвенции бюджетам бюджетной системы Российской Федерации</t>
  </si>
  <si>
    <t xml:space="preserve">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</si>
  <si>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</si>
  <si>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Субвенции бюджетам на содержание ребенка в семье опекуна и приемной  семье, а также вознаграждение, причитающееся приемному  родителю </t>
  </si>
  <si>
    <t xml:space="preserve">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 </t>
  </si>
  <si>
    <t>Прочие субвенции</t>
  </si>
  <si>
    <t>Прочие субвенции бюджетам муниципальных районов</t>
  </si>
  <si>
    <t>Субвенции местным бюджетам на содержание работников, осуществляющих отдельные государственные полномочия по организации проведения мероприятий по отлову и содержанию безнадзорных животных</t>
  </si>
  <si>
    <t>Субвенции местным бюджетам на осуществление отдельных государственных полномочий по организации проведения мероприятий по отлову и содержанию безнадзорных животных</t>
  </si>
  <si>
    <t>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 расходов на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</si>
  <si>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местным бюджетам на реализацию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 расходов на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</si>
  <si>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в сфере архивного дела</t>
  </si>
  <si>
    <t>Субвенции бюджетам муниципальных районов на содержание работников, осуществляющих переданные государственные полномочия в сфере социальной защиты населения</t>
  </si>
  <si>
    <t>Субвенции бюджетам муниципальных районов для осуществления отдельных государственных полномочий, связанных с предоставлением социальной поддержки отдельным категориям граждан по обеспечению продовольственными товарами по сниженным ценам и выплатой ежемесячной денежной компенсации</t>
  </si>
  <si>
    <t>Субвенции бюджетам муниципальных районов на осуществление отдельных государственных полномочий по организации и обеспечению деятельности административных комиссий</t>
  </si>
  <si>
    <t xml:space="preserve">Субвенции бюджетам муниципальных районов на содержание работников, осуществляющих переданные государственные полномочия по организации и осуществлению  деятельности по опеке и попечительству </t>
  </si>
  <si>
    <t>Субвенции бюджетам муниципальных районов на осуществление отдельных государственных полномочий  по финансовому обеспечению расходов по предоставлению мер социальной поддержки на  бесплатное жилое помещение с отоплением  и освещением работникам муниципальных образовательных учреждений</t>
  </si>
  <si>
    <t>Субвенции бюджетам муниципальных районов на осуществление отдельных государственных полномочий по предоставлению работникам муниципальных учреждений культуры мер социальной поддержки</t>
  </si>
  <si>
    <t>Субвенции бюджетам муниципальных районов на осуществление отдельных государственных полномочий  по профилактике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</si>
  <si>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в области  трудовых отношений</t>
  </si>
  <si>
    <t>Субвенции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поселений</t>
  </si>
  <si>
    <t>Субвенции бюджетам муниципальных образований на обеспечение мер социальной поддержки ветеранов труда и тружеников  тыла</t>
  </si>
  <si>
    <t>Субвенции бюджетам муниципальных районов на выплату компенсации части родительской платы за присмотр и уход за детьми, посещающими образовательные организации, реализующие образовательные программы дошкольного образования</t>
  </si>
  <si>
    <t>ВСЕГО  ДОХОДОВ</t>
  </si>
  <si>
    <t>(рублей)</t>
  </si>
  <si>
    <t>Единая субвенция местным бюджетам</t>
  </si>
  <si>
    <t>Единая субвенция бюджетам муниципальных районов</t>
  </si>
  <si>
    <t>Субвенции бюджетам муниципальных районов на содержание работников, осуществляющих переданные государственные полномочия по выплате компенсации части родительской платы за присмотр и уход за детьми, посещающими образовательные организации, реализующие образовательные программы дошкольного образования</t>
  </si>
  <si>
    <t>2 02 10000 00 0000 150</t>
  </si>
  <si>
    <t>2 02 15001 00 0000 150</t>
  </si>
  <si>
    <t>2 02 15001 05 0000 150</t>
  </si>
  <si>
    <t>2 02 30000 00  0000 150</t>
  </si>
  <si>
    <t>2 02 30013 00 0000 150</t>
  </si>
  <si>
    <t>2 02 30013 05 0000 150</t>
  </si>
  <si>
    <t>2 02 30027 00 0000 150</t>
  </si>
  <si>
    <t>2 02 30027 05 0000 150</t>
  </si>
  <si>
    <t>2 02 39998 00 0000 150</t>
  </si>
  <si>
    <t>2 02 39998 05 0000 150</t>
  </si>
  <si>
    <t>2 02 39999 00 0000 150</t>
  </si>
  <si>
    <t>2 02 39999 05 0000 150</t>
  </si>
  <si>
    <t>2 02 39999 05 0000 150</t>
  </si>
  <si>
    <t>1 12 01041 01 0000 120</t>
  </si>
  <si>
    <t xml:space="preserve">Плата за размещение отходов производства </t>
  </si>
  <si>
    <t>Собрания Советского района</t>
  </si>
  <si>
    <t>1 01 02030 01 0000 000</t>
  </si>
  <si>
    <t>1 11 05035 05 0000 120</t>
  </si>
  <si>
    <t>1 03 02231 01 0000 110</t>
  </si>
  <si>
    <t>1 03 00000 00 0000 000</t>
  </si>
  <si>
    <t>НАЛОГИ НА ТОВАРЫ (РАБОТЫ, УСЛУГИ), РЕАЛИЗУЕМЫЕ НА ТЕРРИТОРИИ РОССИЙСКОЙ ФЕДЕРАЦИИ</t>
  </si>
  <si>
    <t>1 03 02241 01 0000 110</t>
  </si>
  <si>
    <t>1 03 02261 01 0000 110</t>
  </si>
  <si>
    <t>1 03 02251 01 0000 110</t>
  </si>
  <si>
    <t>2 02 35303 00 0000 150</t>
  </si>
  <si>
    <t>2 02 35303 05 0000 150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</si>
  <si>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</si>
  <si>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</si>
  <si>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1 14 00000 00 0000 000</t>
  </si>
  <si>
    <t>1 14 06000 00 0000 430</t>
  </si>
  <si>
    <t>1 14 06010 00 0000 430</t>
  </si>
  <si>
    <t>1 14 06013 05 0000 430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</si>
  <si>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</si>
  <si>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</si>
  <si>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</si>
  <si>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</si>
  <si>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1 16 01050 01 0000 140</t>
  </si>
  <si>
    <t>1 16 01053 01 0000 140</t>
  </si>
  <si>
    <t>1 16 01060 01 0000 140</t>
  </si>
  <si>
    <t>1 16 01063 01 0000 140</t>
  </si>
  <si>
    <t>1 16 01070 01 0000 140</t>
  </si>
  <si>
    <t>1 16 01073 01 0000 140</t>
  </si>
  <si>
    <t>1 16 01130 01 0000 140</t>
  </si>
  <si>
    <t>1 16 01133 01 0000 140</t>
  </si>
  <si>
    <t>1 16 01140 01 0000 140</t>
  </si>
  <si>
    <t>1 16 01143 01 0000 140</t>
  </si>
  <si>
    <t>1 16 01150 01 0000 140</t>
  </si>
  <si>
    <t>1 16 01153 01 0000 140</t>
  </si>
  <si>
    <t>1 16 01170 01 0000 140</t>
  </si>
  <si>
    <t>1 16 01173 01 0000 140</t>
  </si>
  <si>
    <t>1 16 01190 01 0000 140</t>
  </si>
  <si>
    <t>1 16 01193 01 0000 140</t>
  </si>
  <si>
    <t>1 16 01200 01 0000 140</t>
  </si>
  <si>
    <t>1 16 01203 01 0000 140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</si>
  <si>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</si>
  <si>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Прочие субсидии </t>
  </si>
  <si>
    <t xml:space="preserve">Прочие субсидии бюджетам муниципальных районов </t>
  </si>
  <si>
    <t>Субсидии бюджетам бюджетной системы Российской Федерации (межбюджетные субсидии)</t>
  </si>
  <si>
    <t>2 02 20000 00 0000 150</t>
  </si>
  <si>
    <t>2 02 29999 00 0000 150</t>
  </si>
  <si>
    <t>2 02 29999 05 0000 150</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</si>
  <si>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</si>
  <si>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</si>
  <si>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</si>
  <si>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</si>
  <si>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оказания  платных услуг и  компенсации затрат государства</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</si>
  <si>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</si>
  <si>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</si>
  <si>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</si>
  <si>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</si>
  <si>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</si>
  <si>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</si>
  <si>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</si>
  <si>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</si>
  <si>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</si>
  <si>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</si>
  <si>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</si>
  <si>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</si>
  <si>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</si>
  <si>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2 02 35082 00 0000 150</t>
  </si>
  <si>
    <t>2 02 35082 05 0000 150</t>
  </si>
  <si>
    <t>Субвенции бюджетам муниципальных образований на предоставление жилых помещений детям-сиротам и детям, оставшимся  бех попечения родителей, лицам из их числа по договорам найма специализированных жилых помещений</t>
  </si>
  <si>
    <t>Субвенции бюджетам муниципальных районов на предоставление жилых помещений детям-сиротам и детям, оставшимся  бех попечения родителей, лицам из их числа по договорам найма специализированных жилых помещений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</si>
  <si>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</si>
  <si>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Приложение №4</t>
  </si>
  <si>
    <t>1 16 01 080 01 0000 140</t>
  </si>
  <si>
    <t>1 16 01 083 01 0000 140</t>
  </si>
  <si>
    <t>1 16 07000 00 0000 140</t>
  </si>
  <si>
    <t>1 16 07010 00 0000 140</t>
  </si>
  <si>
    <t>1 16 07010 05 0000 140</t>
  </si>
  <si>
    <t>1 16 11 000 01 0000 140</t>
  </si>
  <si>
    <t>1 16 11050 01 0000 140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</si>
  <si>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</si>
  <si>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</si>
  <si>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Платежи, уплаченные в целях возмещения вреда</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</si>
  <si>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</si>
  <si>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</si>
  <si>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</si>
  <si>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2 02 25179 05 0000 150</t>
  </si>
  <si>
    <t>1 01 02080 01 0000 110</t>
  </si>
  <si>
    <t>1 01 02130 01 0000 110</t>
  </si>
  <si>
    <t>1 16 01160 01 0000 140</t>
  </si>
  <si>
    <t>1 16 01163 01 0000 140</t>
  </si>
  <si>
    <t>1 16 01330 00 0000  140</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</si>
  <si>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</si>
  <si>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</si>
  <si>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</si>
  <si>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</si>
  <si>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                                     </t>
    </r>
    <r>
      <rPr>
        <sz val="12"/>
        <color theme="1"/>
        <rFont val="Times New Roman"/>
        <family val="1"/>
        <charset val="204"/>
      </rPr>
      <t xml:space="preserve">                                          (</t>
    </r>
    <r>
      <rPr>
        <i/>
        <sz val="8"/>
        <color rgb="FF000000"/>
        <rFont val="Times New Roman"/>
        <family val="1"/>
        <charset val="204"/>
      </rPr>
      <t>в ред. решения от 21.02.2024г. № 60, от 17.06.2024г № 87 )</t>
    </r>
    <r>
      <rPr>
        <sz val="12"/>
        <color theme="1"/>
        <rFont val="Times New Roman"/>
        <family val="1"/>
        <charset val="204"/>
      </rPr>
      <t xml:space="preserve">                    </t>
    </r>
    <r>
      <rPr>
        <i/>
        <sz val="12"/>
        <color theme="1"/>
        <rFont val="Times New Roman"/>
        <family val="1"/>
        <charset val="204"/>
      </rPr>
      <t xml:space="preserve">                                                                                                                        </t>
    </r>
    <r>
      <rPr>
        <sz val="12"/>
        <color theme="1"/>
        <rFont val="Times New Roman"/>
        <family val="1"/>
        <charset val="204"/>
      </rPr>
      <t xml:space="preserve">                                                                                                                           </t>
    </r>
    <r>
      <rPr>
        <i/>
        <sz val="12"/>
        <color theme="1"/>
        <rFont val="Times New Roman"/>
        <family val="1"/>
        <charset val="204"/>
      </rPr>
      <t xml:space="preserve">                                                                                       </t>
    </r>
  </si>
  <si>
    <t>Сумма на 2027 год</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</si>
  <si>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</si>
  <si>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</si>
  <si>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</si>
  <si>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</si>
  <si>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муниципальныи органом, казенным учреждением муниципального района</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</si>
  <si>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</si>
  <si>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Платежи по искам о возмещении вреда, причененного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причененного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</si>
  <si>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</si>
  <si>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</si>
  <si>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</si>
  <si>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</si>
  <si>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</si>
  <si>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</si>
  <si>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</si>
  <si>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</si>
  <si>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</si>
  <si>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</si>
  <si>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 xml:space="preserve">Субвенция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городских и сельских поселений </t>
  </si>
  <si>
    <t xml:space="preserve">к проекту решения Представительного </t>
  </si>
  <si>
    <t xml:space="preserve">от             2025г. №       </t>
  </si>
  <si>
    <t xml:space="preserve">                           Поступления доходов в бюджет муниципального образования "Советский муниципальный район" Курской области на 2027 -2028 годы</t>
  </si>
  <si>
    <t>Сумма на 2028 год</t>
  </si>
  <si>
    <t>1 01 02140 01 0000 110</t>
  </si>
  <si>
    <t>1 01 02150 01 0000 110</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</si>
  <si>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</si>
  <si>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</si>
  <si>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2 02 40000 00 0000 150</t>
  </si>
  <si>
    <t>Иные межбюджетные трансферты</t>
  </si>
  <si>
    <t>2 02 40014 00 0000 150</t>
  </si>
  <si>
    <t>Межбюджетные трансферты, передаваемые бюджетам из бюджетов поселений на осуществление части полномочий по решению вопросов местного значения в соотвентствии с заключенными соглашениями</t>
  </si>
  <si>
    <t>2 02 40014 05 0000 150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</si>
  <si>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</si>
  <si>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</si>
  <si>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Федерации,в части суммы налога,превышающей 312 тысяч рублей, относящейся к части налоговой базы, превышающей 2,4 миллиона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</si>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</sst>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9"/>
      <color rgb="FF000000"/>
      <name val="Times New Roman"/>
      <family val="1"/>
      <charset val="204"/>
    </font>
    <font>
      <b/>
      <sz val="9"/>
      <color rgb="FF000000"/>
      <name val="Times New Roman"/>
      <family val="1"/>
      <charset val="204"/>
    </font>
    <font>
      <sz val="9"/>
      <color theme="1"/>
      <name val="Times New Roman"/>
      <family val="1"/>
      <charset val="204"/>
    </font>
    <font>
      <sz val="11"/>
      <color theme="1"/>
      <name val="Times New Roman"/>
      <family val="1"/>
      <charset val="204"/>
    </font>
    <font>
      <i/>
      <sz val="9"/>
      <color theme="1"/>
      <name val="Times New Roman"/>
      <family val="1"/>
      <charset val="204"/>
    </font>
    <font>
      <b/>
      <sz val="9"/>
      <color theme="1"/>
      <name val="Times New Roman"/>
      <family val="1"/>
      <charset val="204"/>
    </font>
    <font>
      <b/>
      <sz val="9"/>
      <color theme="1"/>
      <name val="Calibri"/>
      <family val="2"/>
      <charset val="204"/>
      <scheme val="minor"/>
    </font>
    <font>
      <sz val="9"/>
      <name val="Times New Roman"/>
      <family val="1"/>
      <charset val="204"/>
    </font>
    <font>
      <i/>
      <sz val="12"/>
      <color theme="1"/>
      <name val="Times New Roman"/>
      <family val="1"/>
      <charset val="204"/>
    </font>
    <font>
      <sz val="12"/>
      <color theme="1"/>
      <name val="Times New Roman"/>
      <family val="1"/>
      <charset val="204"/>
    </font>
    <font>
      <i/>
      <sz val="8"/>
      <color rgb="FF000000"/>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2" fillId="0" borderId="2" xfId="0" applyFont="1" applyBorder="1" applyAlignment="1">
      <alignment horizontal="justify" vertical="top" wrapText="1"/>
    </xf>
    <xf numFmtId="0" fontId="1" fillId="0" borderId="7" xfId="0" applyFont="1" applyBorder="1" applyAlignment="1">
      <alignment horizontal="justify" vertical="top" wrapText="1"/>
    </xf>
    <xf numFmtId="0" fontId="1" fillId="0" borderId="11" xfId="0" applyFont="1" applyBorder="1" applyAlignment="1">
      <alignment horizontal="justify" vertical="top" wrapText="1"/>
    </xf>
    <xf numFmtId="0" fontId="2" fillId="0" borderId="11" xfId="0" applyFont="1" applyBorder="1" applyAlignment="1">
      <alignment horizontal="justify"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2" borderId="8" xfId="0" applyFont="1" applyFill="1" applyBorder="1" applyAlignment="1">
      <alignment horizontal="justify" vertical="top" wrapText="1"/>
    </xf>
    <xf numFmtId="0" fontId="2" fillId="0" borderId="0" xfId="0" applyFont="1" applyBorder="1" applyAlignment="1">
      <alignment horizontal="left" vertical="top" wrapText="1"/>
    </xf>
    <xf numFmtId="0" fontId="2" fillId="0" borderId="11" xfId="0" applyFont="1" applyBorder="1" applyAlignment="1">
      <alignment horizontal="justify" vertical="center" wrapText="1"/>
    </xf>
    <xf numFmtId="0" fontId="4" fillId="0" borderId="0" xfId="0" applyFont="1"/>
    <xf numFmtId="0" fontId="3" fillId="0" borderId="0" xfId="0" applyFont="1"/>
    <xf numFmtId="0" fontId="1" fillId="0" borderId="0" xfId="0" applyFont="1" applyBorder="1" applyAlignment="1">
      <alignment horizontal="left" vertical="top" wrapText="1"/>
    </xf>
    <xf numFmtId="0" fontId="0" fillId="0" borderId="0" xfId="0" applyFont="1"/>
    <xf numFmtId="0" fontId="1" fillId="0" borderId="0" xfId="0" applyFont="1" applyBorder="1" applyAlignment="1">
      <alignment horizontal="justify" vertical="top" wrapText="1"/>
    </xf>
    <xf numFmtId="0" fontId="3" fillId="0" borderId="0" xfId="0" applyFont="1" applyAlignment="1">
      <alignment horizontal="right"/>
    </xf>
    <xf numFmtId="0" fontId="7" fillId="0" borderId="0" xfId="0" applyFont="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xf numFmtId="0" fontId="6" fillId="0" borderId="6" xfId="0" applyFont="1" applyBorder="1"/>
    <xf numFmtId="4" fontId="6" fillId="0" borderId="1" xfId="0" applyNumberFormat="1" applyFont="1" applyBorder="1" applyAlignment="1">
      <alignment horizontal="center" vertical="center"/>
    </xf>
    <xf numFmtId="0" fontId="3" fillId="0" borderId="1" xfId="0" applyFont="1" applyBorder="1" applyAlignment="1">
      <alignment horizontal="left" vertical="top"/>
    </xf>
    <xf numFmtId="4" fontId="3" fillId="0" borderId="1" xfId="0" applyNumberFormat="1" applyFont="1" applyBorder="1" applyAlignment="1">
      <alignment horizontal="center" vertical="center"/>
    </xf>
    <xf numFmtId="0" fontId="6" fillId="0" borderId="1" xfId="0" applyFont="1" applyBorder="1" applyAlignment="1">
      <alignment horizontal="left" vertical="top"/>
    </xf>
    <xf numFmtId="0" fontId="6" fillId="2" borderId="1" xfId="0" applyFont="1" applyFill="1" applyBorder="1" applyAlignment="1">
      <alignment horizontal="left" vertical="top"/>
    </xf>
    <xf numFmtId="4" fontId="6" fillId="2"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0" borderId="0" xfId="0" applyFont="1" applyBorder="1" applyAlignment="1">
      <alignment horizontal="right"/>
    </xf>
    <xf numFmtId="0" fontId="9" fillId="0" borderId="0" xfId="0" applyFont="1" applyAlignment="1">
      <alignment vertical="center"/>
    </xf>
    <xf numFmtId="0" fontId="3" fillId="0" borderId="0" xfId="0" applyFont="1" applyBorder="1" applyAlignment="1">
      <alignment horizontal="center" vertical="center" wrapText="1"/>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8" xfId="0" applyFont="1" applyFill="1" applyBorder="1" applyAlignment="1">
      <alignment horizontal="justify" vertical="top" wrapText="1"/>
    </xf>
    <xf numFmtId="0" fontId="1" fillId="2" borderId="3" xfId="0" applyFont="1" applyFill="1" applyBorder="1" applyAlignment="1">
      <alignment horizontal="left" vertical="top" wrapText="1"/>
    </xf>
    <xf numFmtId="0" fontId="1" fillId="2" borderId="9" xfId="0" applyFont="1" applyFill="1" applyBorder="1" applyAlignment="1">
      <alignment horizontal="justify" vertical="top" wrapText="1"/>
    </xf>
    <xf numFmtId="0" fontId="1" fillId="0" borderId="0" xfId="0" applyFont="1" applyAlignment="1">
      <alignment vertical="center" wrapText="1"/>
    </xf>
    <xf numFmtId="0" fontId="1" fillId="0" borderId="1" xfId="0" applyFont="1" applyBorder="1" applyAlignment="1">
      <alignment horizontal="justify"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justify" vertical="top" wrapText="1"/>
    </xf>
    <xf numFmtId="0" fontId="1" fillId="0" borderId="8" xfId="0" applyFont="1" applyBorder="1" applyAlignment="1">
      <alignment horizontal="justify" vertical="top" wrapText="1"/>
    </xf>
    <xf numFmtId="0" fontId="2" fillId="0" borderId="2" xfId="0" applyFont="1" applyBorder="1" applyAlignment="1">
      <alignment horizontal="left" vertical="top" wrapText="1"/>
    </xf>
    <xf numFmtId="0" fontId="2" fillId="0" borderId="9" xfId="0" applyFont="1" applyBorder="1" applyAlignment="1">
      <alignment horizontal="justify" vertical="top" wrapText="1"/>
    </xf>
    <xf numFmtId="0" fontId="2" fillId="0" borderId="8" xfId="0" applyFont="1" applyBorder="1" applyAlignment="1">
      <alignment horizontal="justify" vertical="top" wrapText="1"/>
    </xf>
    <xf numFmtId="4" fontId="3" fillId="0" borderId="14" xfId="0" applyNumberFormat="1" applyFont="1" applyBorder="1" applyAlignment="1">
      <alignment vertical="top" wrapText="1"/>
    </xf>
    <xf numFmtId="0" fontId="3" fillId="0" borderId="0" xfId="0" applyFont="1" applyAlignment="1">
      <alignment horizontal="right"/>
    </xf>
    <xf numFmtId="0" fontId="5" fillId="0" borderId="0" xfId="0" applyFont="1" applyBorder="1" applyAlignment="1">
      <alignment horizontal="right"/>
    </xf>
    <xf numFmtId="0" fontId="3" fillId="0" borderId="0" xfId="0" applyFont="1" applyBorder="1" applyAlignment="1">
      <alignment horizontal="right"/>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10" xfId="0" applyFont="1" applyBorder="1" applyAlignment="1">
      <alignment horizontal="justify" vertical="top" wrapText="1"/>
    </xf>
    <xf numFmtId="0" fontId="1" fillId="0" borderId="9" xfId="0" applyFont="1" applyBorder="1" applyAlignment="1">
      <alignment horizontal="justify" vertical="top" wrapText="1"/>
    </xf>
    <xf numFmtId="0" fontId="1" fillId="0" borderId="8"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0" xfId="0" applyFont="1" applyBorder="1" applyAlignment="1">
      <alignment horizontal="justify" vertical="top" wrapText="1"/>
    </xf>
    <xf numFmtId="0" fontId="2" fillId="0" borderId="9" xfId="0" applyFont="1" applyBorder="1" applyAlignment="1">
      <alignment horizontal="justify" vertical="top" wrapText="1"/>
    </xf>
    <xf numFmtId="0" fontId="2" fillId="0" borderId="8" xfId="0" applyFont="1" applyBorder="1" applyAlignment="1">
      <alignment horizontal="justify" vertical="top" wrapText="1"/>
    </xf>
    <xf numFmtId="0" fontId="6" fillId="0" borderId="0" xfId="0" applyFont="1" applyBorder="1" applyAlignment="1">
      <alignment horizontal="center" vertical="center" wrapText="1"/>
    </xf>
    <xf numFmtId="4" fontId="6" fillId="0" borderId="1" xfId="0" applyNumberFormat="1" applyFont="1" applyFill="1" applyBorder="1" applyAlignment="1">
      <alignment horizontal="center" vertical="center"/>
    </xf>
    <xf numFmtId="4" fontId="6" fillId="0" borderId="5" xfId="0" applyNumberFormat="1" applyFont="1" applyFill="1" applyBorder="1" applyAlignment="1">
      <alignment horizontal="center" vertical="center"/>
    </xf>
    <xf numFmtId="4" fontId="3" fillId="0" borderId="5" xfId="0" applyNumberFormat="1" applyFont="1" applyFill="1" applyBorder="1" applyAlignment="1">
      <alignment horizontal="center" vertical="center"/>
    </xf>
    <xf numFmtId="4" fontId="6" fillId="0" borderId="5"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4" fontId="6" fillId="0" borderId="13" xfId="0" applyNumberFormat="1" applyFont="1" applyFill="1" applyBorder="1" applyAlignment="1">
      <alignment horizontal="center" vertical="center"/>
    </xf>
    <xf numFmtId="4" fontId="3" fillId="0" borderId="5"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4" fontId="8" fillId="0" borderId="5"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8" fillId="0" borderId="13" xfId="0" applyNumberFormat="1" applyFont="1" applyFill="1" applyBorder="1" applyAlignment="1">
      <alignment horizontal="center" vertical="center"/>
    </xf>
    <xf numFmtId="4" fontId="6" fillId="0" borderId="13" xfId="0" applyNumberFormat="1" applyFont="1" applyFill="1" applyBorder="1" applyAlignment="1">
      <alignment horizontal="center" vertical="center"/>
    </xf>
    <xf numFmtId="4" fontId="3" fillId="0" borderId="13"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8"/>
  <sheetViews>
    <sheetView tabSelected="1" view="pageBreakPreview" topLeftCell="A194" zoomScaleNormal="100" zoomScaleSheetLayoutView="100" workbookViewId="0">
      <selection activeCell="C95" sqref="C95:D196"/>
    </sheetView>
  </sheetViews>
  <sheetFormatPr defaultRowHeight="15" x14ac:dyDescent="0.25"/>
  <cols>
    <col min="1" max="1" width="20.28515625" customWidth="1"/>
    <col min="2" max="2" width="49.28515625" customWidth="1"/>
    <col min="3" max="3" width="14.5703125" customWidth="1"/>
    <col min="4" max="4" width="15.28515625" customWidth="1"/>
    <col min="5" max="5" width="10" bestFit="1" customWidth="1"/>
  </cols>
  <sheetData>
    <row r="1" spans="1:4" x14ac:dyDescent="0.25">
      <c r="A1" s="11"/>
      <c r="B1" s="48" t="s">
        <v>197</v>
      </c>
      <c r="C1" s="48"/>
      <c r="D1" s="48"/>
    </row>
    <row r="2" spans="1:4" x14ac:dyDescent="0.25">
      <c r="A2" s="11"/>
      <c r="B2" s="48" t="s">
        <v>241</v>
      </c>
      <c r="C2" s="48"/>
      <c r="D2" s="48"/>
    </row>
    <row r="3" spans="1:4" x14ac:dyDescent="0.25">
      <c r="A3" s="11"/>
      <c r="B3" s="48" t="s">
        <v>128</v>
      </c>
      <c r="C3" s="48"/>
      <c r="D3" s="48"/>
    </row>
    <row r="4" spans="1:4" x14ac:dyDescent="0.25">
      <c r="A4" s="11"/>
      <c r="B4" s="15"/>
      <c r="C4" s="15"/>
      <c r="D4" s="15" t="s">
        <v>242</v>
      </c>
    </row>
    <row r="5" spans="1:4" ht="15.75" x14ac:dyDescent="0.25">
      <c r="A5" s="31" t="s">
        <v>221</v>
      </c>
      <c r="B5" s="49"/>
      <c r="C5" s="50"/>
      <c r="D5" s="50"/>
    </row>
    <row r="6" spans="1:4" ht="15.75" x14ac:dyDescent="0.25">
      <c r="A6" s="11"/>
      <c r="B6" s="30"/>
      <c r="C6" s="31"/>
      <c r="D6" s="11"/>
    </row>
    <row r="7" spans="1:4" ht="30" customHeight="1" x14ac:dyDescent="0.25">
      <c r="A7" s="63" t="s">
        <v>243</v>
      </c>
      <c r="B7" s="63"/>
      <c r="C7" s="63"/>
      <c r="D7" s="63"/>
    </row>
    <row r="8" spans="1:4" ht="12" customHeight="1" x14ac:dyDescent="0.25">
      <c r="A8" s="16"/>
      <c r="B8" s="16"/>
      <c r="C8" s="16"/>
      <c r="D8" s="32" t="s">
        <v>109</v>
      </c>
    </row>
    <row r="9" spans="1:4" ht="46.5" customHeight="1" x14ac:dyDescent="0.25">
      <c r="A9" s="17" t="s">
        <v>2</v>
      </c>
      <c r="B9" s="18" t="s">
        <v>1</v>
      </c>
      <c r="C9" s="19" t="s">
        <v>222</v>
      </c>
      <c r="D9" s="19" t="s">
        <v>244</v>
      </c>
    </row>
    <row r="10" spans="1:4" x14ac:dyDescent="0.25">
      <c r="A10" s="20" t="s">
        <v>0</v>
      </c>
      <c r="B10" s="21" t="s">
        <v>18</v>
      </c>
      <c r="C10" s="22">
        <f>C11+C20+C30+C42+C45+C52+C58+C62+C67</f>
        <v>202972149</v>
      </c>
      <c r="D10" s="22">
        <f>D11+D20+D30+D42+D45+D52+D58+D62+D67</f>
        <v>212486160</v>
      </c>
    </row>
    <row r="11" spans="1:4" x14ac:dyDescent="0.25">
      <c r="A11" s="20" t="s">
        <v>3</v>
      </c>
      <c r="B11" s="21" t="s">
        <v>19</v>
      </c>
      <c r="C11" s="22">
        <f>C12</f>
        <v>127384316</v>
      </c>
      <c r="D11" s="22">
        <f>D12</f>
        <v>135867882</v>
      </c>
    </row>
    <row r="12" spans="1:4" x14ac:dyDescent="0.25">
      <c r="A12" s="20" t="s">
        <v>4</v>
      </c>
      <c r="B12" s="21" t="s">
        <v>20</v>
      </c>
      <c r="C12" s="22">
        <f>C13+C14+C15+C16+C17+C18+C19</f>
        <v>127384316</v>
      </c>
      <c r="D12" s="22">
        <f>D13+D14+D15+D16+D17+D18+D19</f>
        <v>135867882</v>
      </c>
    </row>
    <row r="13" spans="1:4" ht="180" x14ac:dyDescent="0.25">
      <c r="A13" s="23" t="s">
        <v>5</v>
      </c>
      <c r="B13" s="47" t="s">
        <v>257</v>
      </c>
      <c r="C13" s="24">
        <v>121739728</v>
      </c>
      <c r="D13" s="24">
        <v>129896277</v>
      </c>
    </row>
    <row r="14" spans="1:4" ht="132" x14ac:dyDescent="0.25">
      <c r="A14" s="23" t="s">
        <v>6</v>
      </c>
      <c r="B14" s="47" t="s">
        <v>258</v>
      </c>
      <c r="C14" s="24">
        <v>327386</v>
      </c>
      <c r="D14" s="24">
        <v>349167</v>
      </c>
    </row>
    <row r="15" spans="1:4" ht="162" customHeight="1" x14ac:dyDescent="0.25">
      <c r="A15" s="23" t="s">
        <v>129</v>
      </c>
      <c r="B15" s="47" t="s">
        <v>259</v>
      </c>
      <c r="C15" s="24">
        <v>2061486</v>
      </c>
      <c r="D15" s="24">
        <v>2147117</v>
      </c>
    </row>
    <row r="16" spans="1:4" ht="125.25" customHeight="1" x14ac:dyDescent="0.25">
      <c r="A16" s="23" t="s">
        <v>212</v>
      </c>
      <c r="B16" s="47" t="s">
        <v>260</v>
      </c>
      <c r="C16" s="24">
        <v>1065692</v>
      </c>
      <c r="D16" s="24">
        <v>1092779</v>
      </c>
    </row>
    <row r="17" spans="1:4" ht="66" customHeight="1" x14ac:dyDescent="0.25">
      <c r="A17" s="23" t="s">
        <v>213</v>
      </c>
      <c r="B17" s="47" t="s">
        <v>255</v>
      </c>
      <c r="C17" s="24">
        <v>828253</v>
      </c>
      <c r="D17" s="24">
        <v>873274</v>
      </c>
    </row>
    <row r="18" spans="1:4" ht="93" customHeight="1" x14ac:dyDescent="0.25">
      <c r="A18" s="23" t="s">
        <v>245</v>
      </c>
      <c r="B18" s="38" t="s">
        <v>255</v>
      </c>
      <c r="C18" s="24">
        <v>1305371</v>
      </c>
      <c r="D18" s="24">
        <v>1448951</v>
      </c>
    </row>
    <row r="19" spans="1:4" ht="262.5" customHeight="1" x14ac:dyDescent="0.25">
      <c r="A19" s="23" t="s">
        <v>246</v>
      </c>
      <c r="B19" s="39" t="s">
        <v>256</v>
      </c>
      <c r="C19" s="24">
        <v>56400</v>
      </c>
      <c r="D19" s="24">
        <v>60317</v>
      </c>
    </row>
    <row r="20" spans="1:4" ht="36.75" thickBot="1" x14ac:dyDescent="0.3">
      <c r="A20" s="25" t="s">
        <v>132</v>
      </c>
      <c r="B20" s="46" t="s">
        <v>133</v>
      </c>
      <c r="C20" s="22">
        <f>C21</f>
        <v>22209996</v>
      </c>
      <c r="D20" s="22">
        <f>D21</f>
        <v>23284441</v>
      </c>
    </row>
    <row r="21" spans="1:4" ht="30" customHeight="1" thickBot="1" x14ac:dyDescent="0.3">
      <c r="A21" s="23" t="s">
        <v>7</v>
      </c>
      <c r="B21" s="43" t="s">
        <v>21</v>
      </c>
      <c r="C21" s="24">
        <f>C22+C24+C26+C28</f>
        <v>22209996</v>
      </c>
      <c r="D21" s="24">
        <f>D22+D24+D26+D28</f>
        <v>23284441</v>
      </c>
    </row>
    <row r="22" spans="1:4" ht="60.75" thickBot="1" x14ac:dyDescent="0.3">
      <c r="A22" s="23" t="s">
        <v>8</v>
      </c>
      <c r="B22" s="43" t="s">
        <v>22</v>
      </c>
      <c r="C22" s="24">
        <f>C23</f>
        <v>11607365</v>
      </c>
      <c r="D22" s="24">
        <f>D23</f>
        <v>12149729</v>
      </c>
    </row>
    <row r="23" spans="1:4" ht="89.25" customHeight="1" thickBot="1" x14ac:dyDescent="0.3">
      <c r="A23" s="23" t="s">
        <v>131</v>
      </c>
      <c r="B23" s="43" t="s">
        <v>220</v>
      </c>
      <c r="C23" s="24">
        <v>11607365</v>
      </c>
      <c r="D23" s="24">
        <v>12149729</v>
      </c>
    </row>
    <row r="24" spans="1:4" ht="72.75" thickBot="1" x14ac:dyDescent="0.3">
      <c r="A24" s="23" t="s">
        <v>9</v>
      </c>
      <c r="B24" s="43" t="s">
        <v>23</v>
      </c>
      <c r="C24" s="24">
        <f>C25</f>
        <v>56594</v>
      </c>
      <c r="D24" s="24">
        <f>D25</f>
        <v>59184</v>
      </c>
    </row>
    <row r="25" spans="1:4" ht="99" customHeight="1" thickBot="1" x14ac:dyDescent="0.3">
      <c r="A25" s="23" t="s">
        <v>134</v>
      </c>
      <c r="B25" s="43" t="s">
        <v>230</v>
      </c>
      <c r="C25" s="24">
        <v>56594</v>
      </c>
      <c r="D25" s="24">
        <v>59184</v>
      </c>
    </row>
    <row r="26" spans="1:4" ht="60.75" thickBot="1" x14ac:dyDescent="0.3">
      <c r="A26" s="23" t="s">
        <v>10</v>
      </c>
      <c r="B26" s="43" t="s">
        <v>24</v>
      </c>
      <c r="C26" s="24">
        <f>C27</f>
        <v>11226780</v>
      </c>
      <c r="D26" s="24">
        <f>D27</f>
        <v>11760059</v>
      </c>
    </row>
    <row r="27" spans="1:4" ht="98.25" customHeight="1" thickBot="1" x14ac:dyDescent="0.3">
      <c r="A27" s="23" t="s">
        <v>136</v>
      </c>
      <c r="B27" s="43" t="s">
        <v>223</v>
      </c>
      <c r="C27" s="24">
        <v>11226780</v>
      </c>
      <c r="D27" s="24">
        <v>11760059</v>
      </c>
    </row>
    <row r="28" spans="1:4" ht="60.75" thickBot="1" x14ac:dyDescent="0.3">
      <c r="A28" s="23" t="s">
        <v>11</v>
      </c>
      <c r="B28" s="43" t="s">
        <v>25</v>
      </c>
      <c r="C28" s="24">
        <f>C29</f>
        <v>-680743</v>
      </c>
      <c r="D28" s="24">
        <f>D29</f>
        <v>-684531</v>
      </c>
    </row>
    <row r="29" spans="1:4" ht="102" customHeight="1" thickBot="1" x14ac:dyDescent="0.3">
      <c r="A29" s="23" t="s">
        <v>135</v>
      </c>
      <c r="B29" s="43" t="s">
        <v>224</v>
      </c>
      <c r="C29" s="24">
        <v>-680743</v>
      </c>
      <c r="D29" s="24">
        <v>-684531</v>
      </c>
    </row>
    <row r="30" spans="1:4" ht="15.75" thickBot="1" x14ac:dyDescent="0.3">
      <c r="A30" s="26" t="s">
        <v>12</v>
      </c>
      <c r="B30" s="7" t="s">
        <v>26</v>
      </c>
      <c r="C30" s="27">
        <f>C31+C36+C38+C40</f>
        <v>9961000</v>
      </c>
      <c r="D30" s="27">
        <f>D31+D36+D38+D40</f>
        <v>10549000</v>
      </c>
    </row>
    <row r="31" spans="1:4" ht="24.75" thickBot="1" x14ac:dyDescent="0.3">
      <c r="A31" s="23" t="s">
        <v>13</v>
      </c>
      <c r="B31" s="43" t="s">
        <v>27</v>
      </c>
      <c r="C31" s="24">
        <f>C32+C34</f>
        <v>0</v>
      </c>
      <c r="D31" s="24">
        <f>D32+D34</f>
        <v>0</v>
      </c>
    </row>
    <row r="32" spans="1:4" ht="24.75" thickBot="1" x14ac:dyDescent="0.3">
      <c r="A32" s="23" t="s">
        <v>14</v>
      </c>
      <c r="B32" s="43" t="s">
        <v>28</v>
      </c>
      <c r="C32" s="24">
        <f>C33</f>
        <v>0</v>
      </c>
      <c r="D32" s="24">
        <f>D33</f>
        <v>0</v>
      </c>
    </row>
    <row r="33" spans="1:4" ht="24.75" thickBot="1" x14ac:dyDescent="0.3">
      <c r="A33" s="23" t="s">
        <v>15</v>
      </c>
      <c r="B33" s="43" t="s">
        <v>28</v>
      </c>
      <c r="C33" s="24">
        <v>0</v>
      </c>
      <c r="D33" s="24">
        <v>0</v>
      </c>
    </row>
    <row r="34" spans="1:4" ht="36.75" thickBot="1" x14ac:dyDescent="0.3">
      <c r="A34" s="23" t="s">
        <v>16</v>
      </c>
      <c r="B34" s="43" t="s">
        <v>29</v>
      </c>
      <c r="C34" s="24">
        <f>C35</f>
        <v>0</v>
      </c>
      <c r="D34" s="24">
        <f>D35</f>
        <v>0</v>
      </c>
    </row>
    <row r="35" spans="1:4" ht="48.75" thickBot="1" x14ac:dyDescent="0.3">
      <c r="A35" s="23" t="s">
        <v>17</v>
      </c>
      <c r="B35" s="43" t="s">
        <v>30</v>
      </c>
      <c r="C35" s="24">
        <v>0</v>
      </c>
      <c r="D35" s="24">
        <v>0</v>
      </c>
    </row>
    <row r="36" spans="1:4" ht="24.75" thickBot="1" x14ac:dyDescent="0.3">
      <c r="A36" s="41" t="s">
        <v>31</v>
      </c>
      <c r="B36" s="43" t="s">
        <v>58</v>
      </c>
      <c r="C36" s="24">
        <f>C37</f>
        <v>0</v>
      </c>
      <c r="D36" s="24">
        <v>0</v>
      </c>
    </row>
    <row r="37" spans="1:4" ht="24.75" thickBot="1" x14ac:dyDescent="0.3">
      <c r="A37" s="41" t="s">
        <v>32</v>
      </c>
      <c r="B37" s="43" t="s">
        <v>58</v>
      </c>
      <c r="C37" s="24">
        <v>0</v>
      </c>
      <c r="D37" s="24">
        <v>0</v>
      </c>
    </row>
    <row r="38" spans="1:4" ht="15.75" thickBot="1" x14ac:dyDescent="0.3">
      <c r="A38" s="41" t="s">
        <v>33</v>
      </c>
      <c r="B38" s="43" t="s">
        <v>59</v>
      </c>
      <c r="C38" s="24">
        <f>C39</f>
        <v>7388000</v>
      </c>
      <c r="D38" s="24">
        <f>D39</f>
        <v>7698000</v>
      </c>
    </row>
    <row r="39" spans="1:4" ht="15.75" thickBot="1" x14ac:dyDescent="0.3">
      <c r="A39" s="41" t="s">
        <v>34</v>
      </c>
      <c r="B39" s="43" t="s">
        <v>59</v>
      </c>
      <c r="C39" s="24">
        <v>7388000</v>
      </c>
      <c r="D39" s="24">
        <v>7698000</v>
      </c>
    </row>
    <row r="40" spans="1:4" ht="24.75" thickBot="1" x14ac:dyDescent="0.3">
      <c r="A40" s="41" t="s">
        <v>35</v>
      </c>
      <c r="B40" s="43" t="s">
        <v>60</v>
      </c>
      <c r="C40" s="24">
        <f>C41</f>
        <v>2573000</v>
      </c>
      <c r="D40" s="24">
        <f>D41</f>
        <v>2851000</v>
      </c>
    </row>
    <row r="41" spans="1:4" ht="36.75" thickBot="1" x14ac:dyDescent="0.3">
      <c r="A41" s="41" t="s">
        <v>36</v>
      </c>
      <c r="B41" s="43" t="s">
        <v>61</v>
      </c>
      <c r="C41" s="24">
        <v>2573000</v>
      </c>
      <c r="D41" s="24">
        <v>2851000</v>
      </c>
    </row>
    <row r="42" spans="1:4" ht="15.75" thickBot="1" x14ac:dyDescent="0.3">
      <c r="A42" s="44" t="s">
        <v>37</v>
      </c>
      <c r="B42" s="46" t="s">
        <v>62</v>
      </c>
      <c r="C42" s="22">
        <f>C43</f>
        <v>3481243</v>
      </c>
      <c r="D42" s="22">
        <f>D43</f>
        <v>3481243</v>
      </c>
    </row>
    <row r="43" spans="1:4" ht="24.75" thickBot="1" x14ac:dyDescent="0.3">
      <c r="A43" s="41" t="s">
        <v>38</v>
      </c>
      <c r="B43" s="43" t="s">
        <v>63</v>
      </c>
      <c r="C43" s="24">
        <f>C44</f>
        <v>3481243</v>
      </c>
      <c r="D43" s="24">
        <f>D44</f>
        <v>3481243</v>
      </c>
    </row>
    <row r="44" spans="1:4" ht="36.75" thickBot="1" x14ac:dyDescent="0.3">
      <c r="A44" s="41" t="s">
        <v>39</v>
      </c>
      <c r="B44" s="43" t="s">
        <v>64</v>
      </c>
      <c r="C44" s="24">
        <v>3481243</v>
      </c>
      <c r="D44" s="24">
        <v>3481243</v>
      </c>
    </row>
    <row r="45" spans="1:4" ht="24.75" thickBot="1" x14ac:dyDescent="0.3">
      <c r="A45" s="44" t="s">
        <v>40</v>
      </c>
      <c r="B45" s="46" t="s">
        <v>65</v>
      </c>
      <c r="C45" s="22">
        <f>C46</f>
        <v>30080747</v>
      </c>
      <c r="D45" s="22">
        <f>D46</f>
        <v>29448747</v>
      </c>
    </row>
    <row r="46" spans="1:4" ht="72.75" thickBot="1" x14ac:dyDescent="0.3">
      <c r="A46" s="5" t="s">
        <v>41</v>
      </c>
      <c r="B46" s="43" t="s">
        <v>66</v>
      </c>
      <c r="C46" s="24">
        <f>C47+C50</f>
        <v>30080747</v>
      </c>
      <c r="D46" s="24">
        <f>D47+D50</f>
        <v>29448747</v>
      </c>
    </row>
    <row r="47" spans="1:4" ht="48.75" thickBot="1" x14ac:dyDescent="0.3">
      <c r="A47" s="5" t="s">
        <v>42</v>
      </c>
      <c r="B47" s="43" t="s">
        <v>67</v>
      </c>
      <c r="C47" s="28">
        <f>C48+C49</f>
        <v>29805658</v>
      </c>
      <c r="D47" s="28">
        <f>D48+D49</f>
        <v>29173658</v>
      </c>
    </row>
    <row r="48" spans="1:4" ht="72.75" thickBot="1" x14ac:dyDescent="0.3">
      <c r="A48" s="5" t="s">
        <v>43</v>
      </c>
      <c r="B48" s="43" t="s">
        <v>68</v>
      </c>
      <c r="C48" s="24">
        <v>29555658</v>
      </c>
      <c r="D48" s="24">
        <v>28898658</v>
      </c>
    </row>
    <row r="49" spans="1:4" ht="60.75" thickBot="1" x14ac:dyDescent="0.3">
      <c r="A49" s="5" t="s">
        <v>44</v>
      </c>
      <c r="B49" s="43" t="s">
        <v>69</v>
      </c>
      <c r="C49" s="24">
        <v>250000</v>
      </c>
      <c r="D49" s="24">
        <v>275000</v>
      </c>
    </row>
    <row r="50" spans="1:4" ht="72.75" thickBot="1" x14ac:dyDescent="0.3">
      <c r="A50" s="5" t="s">
        <v>45</v>
      </c>
      <c r="B50" s="43" t="s">
        <v>167</v>
      </c>
      <c r="C50" s="24">
        <f>C51</f>
        <v>275089</v>
      </c>
      <c r="D50" s="24">
        <f>D51</f>
        <v>275089</v>
      </c>
    </row>
    <row r="51" spans="1:4" ht="60.75" thickBot="1" x14ac:dyDescent="0.3">
      <c r="A51" s="5" t="s">
        <v>130</v>
      </c>
      <c r="B51" s="43" t="s">
        <v>70</v>
      </c>
      <c r="C51" s="24">
        <v>275089</v>
      </c>
      <c r="D51" s="24">
        <v>275089</v>
      </c>
    </row>
    <row r="52" spans="1:4" ht="15.75" thickBot="1" x14ac:dyDescent="0.3">
      <c r="A52" s="6" t="s">
        <v>46</v>
      </c>
      <c r="B52" s="46" t="s">
        <v>71</v>
      </c>
      <c r="C52" s="22">
        <f>C53</f>
        <v>0</v>
      </c>
      <c r="D52" s="22">
        <f>D53</f>
        <v>0</v>
      </c>
    </row>
    <row r="53" spans="1:4" ht="15.75" thickBot="1" x14ac:dyDescent="0.3">
      <c r="A53" s="5" t="s">
        <v>47</v>
      </c>
      <c r="B53" s="43" t="s">
        <v>72</v>
      </c>
      <c r="C53" s="24">
        <f>C54+C55+C56</f>
        <v>0</v>
      </c>
      <c r="D53" s="24">
        <f>D54+D55+D56</f>
        <v>0</v>
      </c>
    </row>
    <row r="54" spans="1:4" ht="24.75" thickBot="1" x14ac:dyDescent="0.3">
      <c r="A54" s="5" t="s">
        <v>48</v>
      </c>
      <c r="B54" s="43" t="s">
        <v>73</v>
      </c>
      <c r="C54" s="24">
        <v>0</v>
      </c>
      <c r="D54" s="24">
        <v>0</v>
      </c>
    </row>
    <row r="55" spans="1:4" ht="15.75" thickBot="1" x14ac:dyDescent="0.3">
      <c r="A55" s="5" t="s">
        <v>49</v>
      </c>
      <c r="B55" s="43" t="s">
        <v>74</v>
      </c>
      <c r="C55" s="24">
        <v>0</v>
      </c>
      <c r="D55" s="24">
        <v>0</v>
      </c>
    </row>
    <row r="56" spans="1:4" ht="15.75" thickBot="1" x14ac:dyDescent="0.3">
      <c r="A56" s="5" t="s">
        <v>50</v>
      </c>
      <c r="B56" s="2" t="s">
        <v>75</v>
      </c>
      <c r="C56" s="24">
        <f>C57</f>
        <v>0</v>
      </c>
      <c r="D56" s="24">
        <f>D57</f>
        <v>0</v>
      </c>
    </row>
    <row r="57" spans="1:4" ht="15.75" thickBot="1" x14ac:dyDescent="0.3">
      <c r="A57" s="5" t="s">
        <v>126</v>
      </c>
      <c r="B57" s="2" t="s">
        <v>127</v>
      </c>
      <c r="C57" s="24">
        <v>0</v>
      </c>
      <c r="D57" s="24">
        <v>0</v>
      </c>
    </row>
    <row r="58" spans="1:4" ht="24.75" thickBot="1" x14ac:dyDescent="0.3">
      <c r="A58" s="6" t="s">
        <v>51</v>
      </c>
      <c r="B58" s="46" t="s">
        <v>178</v>
      </c>
      <c r="C58" s="22">
        <f t="shared" ref="C58:D60" si="0">C59</f>
        <v>8853436</v>
      </c>
      <c r="D58" s="22">
        <f t="shared" si="0"/>
        <v>8853436</v>
      </c>
    </row>
    <row r="59" spans="1:4" ht="15.75" thickBot="1" x14ac:dyDescent="0.3">
      <c r="A59" s="5" t="s">
        <v>52</v>
      </c>
      <c r="B59" s="43" t="s">
        <v>76</v>
      </c>
      <c r="C59" s="24">
        <f t="shared" si="0"/>
        <v>8853436</v>
      </c>
      <c r="D59" s="24">
        <f t="shared" si="0"/>
        <v>8853436</v>
      </c>
    </row>
    <row r="60" spans="1:4" ht="15.75" thickBot="1" x14ac:dyDescent="0.3">
      <c r="A60" s="5" t="s">
        <v>53</v>
      </c>
      <c r="B60" s="43" t="s">
        <v>77</v>
      </c>
      <c r="C60" s="24">
        <f t="shared" si="0"/>
        <v>8853436</v>
      </c>
      <c r="D60" s="24">
        <f t="shared" si="0"/>
        <v>8853436</v>
      </c>
    </row>
    <row r="61" spans="1:4" ht="24.75" thickBot="1" x14ac:dyDescent="0.3">
      <c r="A61" s="5" t="s">
        <v>54</v>
      </c>
      <c r="B61" s="43" t="s">
        <v>78</v>
      </c>
      <c r="C61" s="24">
        <v>8853436</v>
      </c>
      <c r="D61" s="24">
        <v>8853436</v>
      </c>
    </row>
    <row r="62" spans="1:4" ht="32.25" customHeight="1" thickBot="1" x14ac:dyDescent="0.3">
      <c r="A62" s="6" t="s">
        <v>141</v>
      </c>
      <c r="B62" s="46" t="s">
        <v>145</v>
      </c>
      <c r="C62" s="22">
        <f t="shared" ref="C62:D63" si="1">C63</f>
        <v>725000</v>
      </c>
      <c r="D62" s="22">
        <f t="shared" si="1"/>
        <v>725000</v>
      </c>
    </row>
    <row r="63" spans="1:4" ht="29.25" customHeight="1" thickBot="1" x14ac:dyDescent="0.3">
      <c r="A63" s="6" t="s">
        <v>142</v>
      </c>
      <c r="B63" s="46" t="s">
        <v>146</v>
      </c>
      <c r="C63" s="22">
        <f t="shared" si="1"/>
        <v>725000</v>
      </c>
      <c r="D63" s="22">
        <f t="shared" si="1"/>
        <v>725000</v>
      </c>
    </row>
    <row r="64" spans="1:4" ht="27.75" customHeight="1" thickBot="1" x14ac:dyDescent="0.3">
      <c r="A64" s="5" t="s">
        <v>143</v>
      </c>
      <c r="B64" s="43" t="s">
        <v>147</v>
      </c>
      <c r="C64" s="24">
        <f>C65+C66</f>
        <v>725000</v>
      </c>
      <c r="D64" s="24">
        <f>D65+D66</f>
        <v>725000</v>
      </c>
    </row>
    <row r="65" spans="1:4" ht="51.75" customHeight="1" thickBot="1" x14ac:dyDescent="0.3">
      <c r="A65" s="5" t="s">
        <v>144</v>
      </c>
      <c r="B65" s="43" t="s">
        <v>148</v>
      </c>
      <c r="C65" s="24">
        <v>700000</v>
      </c>
      <c r="D65" s="24">
        <v>700000</v>
      </c>
    </row>
    <row r="66" spans="1:4" ht="42" customHeight="1" thickBot="1" x14ac:dyDescent="0.3">
      <c r="A66" s="5" t="s">
        <v>247</v>
      </c>
      <c r="B66" s="43" t="s">
        <v>248</v>
      </c>
      <c r="C66" s="24">
        <v>25000</v>
      </c>
      <c r="D66" s="24">
        <v>25000</v>
      </c>
    </row>
    <row r="67" spans="1:4" ht="15.75" thickBot="1" x14ac:dyDescent="0.3">
      <c r="A67" s="6" t="s">
        <v>55</v>
      </c>
      <c r="B67" s="46" t="s">
        <v>79</v>
      </c>
      <c r="C67" s="22">
        <f>C68+C70+C72+C74+C76+C78+C80+C82+C84+C86+C88+C90+C92+C95</f>
        <v>276411</v>
      </c>
      <c r="D67" s="22">
        <f>D68+D70+D72+D74+D76+D78+D80+D82+D84+D86+D88+D90+D92+D95</f>
        <v>276411</v>
      </c>
    </row>
    <row r="68" spans="1:4" ht="52.5" customHeight="1" thickBot="1" x14ac:dyDescent="0.3">
      <c r="A68" s="6" t="s">
        <v>149</v>
      </c>
      <c r="B68" s="46" t="s">
        <v>196</v>
      </c>
      <c r="C68" s="22">
        <f>C69</f>
        <v>7496</v>
      </c>
      <c r="D68" s="22">
        <f>D69</f>
        <v>7496</v>
      </c>
    </row>
    <row r="69" spans="1:4" ht="75.75" customHeight="1" thickBot="1" x14ac:dyDescent="0.3">
      <c r="A69" s="5" t="s">
        <v>150</v>
      </c>
      <c r="B69" s="43" t="s">
        <v>179</v>
      </c>
      <c r="C69" s="24">
        <v>7496</v>
      </c>
      <c r="D69" s="24">
        <v>7496</v>
      </c>
    </row>
    <row r="70" spans="1:4" ht="77.25" customHeight="1" thickBot="1" x14ac:dyDescent="0.3">
      <c r="A70" s="6" t="s">
        <v>151</v>
      </c>
      <c r="B70" s="46" t="s">
        <v>180</v>
      </c>
      <c r="C70" s="22">
        <f>C71</f>
        <v>58492</v>
      </c>
      <c r="D70" s="22">
        <f>D71</f>
        <v>58492</v>
      </c>
    </row>
    <row r="71" spans="1:4" ht="99" customHeight="1" thickBot="1" x14ac:dyDescent="0.3">
      <c r="A71" s="5" t="s">
        <v>152</v>
      </c>
      <c r="B71" s="43" t="s">
        <v>181</v>
      </c>
      <c r="C71" s="24">
        <v>58492</v>
      </c>
      <c r="D71" s="24">
        <v>58492</v>
      </c>
    </row>
    <row r="72" spans="1:4" ht="57" customHeight="1" thickBot="1" x14ac:dyDescent="0.3">
      <c r="A72" s="6" t="s">
        <v>153</v>
      </c>
      <c r="B72" s="46" t="s">
        <v>182</v>
      </c>
      <c r="C72" s="22">
        <f>C73</f>
        <v>71238</v>
      </c>
      <c r="D72" s="22">
        <f>D73</f>
        <v>71238</v>
      </c>
    </row>
    <row r="73" spans="1:4" ht="80.25" customHeight="1" thickBot="1" x14ac:dyDescent="0.3">
      <c r="A73" s="5" t="s">
        <v>154</v>
      </c>
      <c r="B73" s="43" t="s">
        <v>183</v>
      </c>
      <c r="C73" s="24">
        <v>71238</v>
      </c>
      <c r="D73" s="24">
        <v>71238</v>
      </c>
    </row>
    <row r="74" spans="1:4" ht="63.75" customHeight="1" thickBot="1" x14ac:dyDescent="0.3">
      <c r="A74" s="6" t="s">
        <v>198</v>
      </c>
      <c r="B74" s="46" t="s">
        <v>231</v>
      </c>
      <c r="C74" s="22">
        <f>C75</f>
        <v>7667</v>
      </c>
      <c r="D74" s="22">
        <f>D75</f>
        <v>7667</v>
      </c>
    </row>
    <row r="75" spans="1:4" ht="80.25" customHeight="1" thickBot="1" x14ac:dyDescent="0.3">
      <c r="A75" s="5" t="s">
        <v>199</v>
      </c>
      <c r="B75" s="43" t="s">
        <v>225</v>
      </c>
      <c r="C75" s="24">
        <v>7667</v>
      </c>
      <c r="D75" s="24">
        <v>7667</v>
      </c>
    </row>
    <row r="76" spans="1:4" ht="58.5" customHeight="1" thickBot="1" x14ac:dyDescent="0.3">
      <c r="A76" s="6" t="s">
        <v>155</v>
      </c>
      <c r="B76" s="46" t="s">
        <v>184</v>
      </c>
      <c r="C76" s="22">
        <f>C77</f>
        <v>13333</v>
      </c>
      <c r="D76" s="22">
        <f>D77</f>
        <v>13333</v>
      </c>
    </row>
    <row r="77" spans="1:4" ht="64.5" customHeight="1" thickBot="1" x14ac:dyDescent="0.3">
      <c r="A77" s="5" t="s">
        <v>156</v>
      </c>
      <c r="B77" s="43" t="s">
        <v>185</v>
      </c>
      <c r="C77" s="24">
        <v>13333</v>
      </c>
      <c r="D77" s="24">
        <v>13333</v>
      </c>
    </row>
    <row r="78" spans="1:4" ht="68.25" customHeight="1" thickBot="1" x14ac:dyDescent="0.3">
      <c r="A78" s="6" t="s">
        <v>157</v>
      </c>
      <c r="B78" s="46" t="s">
        <v>232</v>
      </c>
      <c r="C78" s="22">
        <f>C79</f>
        <v>3700</v>
      </c>
      <c r="D78" s="22">
        <f>D79</f>
        <v>3700</v>
      </c>
    </row>
    <row r="79" spans="1:4" ht="87.75" customHeight="1" thickBot="1" x14ac:dyDescent="0.3">
      <c r="A79" s="5" t="s">
        <v>158</v>
      </c>
      <c r="B79" s="43" t="s">
        <v>233</v>
      </c>
      <c r="C79" s="24">
        <v>3700</v>
      </c>
      <c r="D79" s="24">
        <v>3700</v>
      </c>
    </row>
    <row r="80" spans="1:4" ht="79.5" customHeight="1" thickBot="1" x14ac:dyDescent="0.3">
      <c r="A80" s="6" t="s">
        <v>159</v>
      </c>
      <c r="B80" s="46" t="s">
        <v>234</v>
      </c>
      <c r="C80" s="22">
        <f>C81</f>
        <v>3192</v>
      </c>
      <c r="D80" s="22">
        <f>D81</f>
        <v>3192</v>
      </c>
    </row>
    <row r="81" spans="1:4" ht="127.5" customHeight="1" thickBot="1" x14ac:dyDescent="0.3">
      <c r="A81" s="5" t="s">
        <v>160</v>
      </c>
      <c r="B81" s="43" t="s">
        <v>226</v>
      </c>
      <c r="C81" s="24">
        <v>3192</v>
      </c>
      <c r="D81" s="24">
        <v>3192</v>
      </c>
    </row>
    <row r="82" spans="1:4" ht="63.75" customHeight="1" thickBot="1" x14ac:dyDescent="0.3">
      <c r="A82" s="33" t="s">
        <v>214</v>
      </c>
      <c r="B82" s="7" t="s">
        <v>235</v>
      </c>
      <c r="C82" s="27">
        <f>C83</f>
        <v>166</v>
      </c>
      <c r="D82" s="27">
        <f>D83</f>
        <v>166</v>
      </c>
    </row>
    <row r="83" spans="1:4" ht="77.25" customHeight="1" thickBot="1" x14ac:dyDescent="0.3">
      <c r="A83" s="34" t="s">
        <v>215</v>
      </c>
      <c r="B83" s="35" t="s">
        <v>228</v>
      </c>
      <c r="C83" s="29">
        <v>166</v>
      </c>
      <c r="D83" s="29">
        <v>166</v>
      </c>
    </row>
    <row r="84" spans="1:4" ht="66.75" customHeight="1" thickBot="1" x14ac:dyDescent="0.3">
      <c r="A84" s="6" t="s">
        <v>161</v>
      </c>
      <c r="B84" s="46" t="s">
        <v>186</v>
      </c>
      <c r="C84" s="22">
        <f>C85</f>
        <v>6067</v>
      </c>
      <c r="D84" s="22">
        <f>D85</f>
        <v>6067</v>
      </c>
    </row>
    <row r="85" spans="1:4" ht="92.25" customHeight="1" thickBot="1" x14ac:dyDescent="0.3">
      <c r="A85" s="5" t="s">
        <v>162</v>
      </c>
      <c r="B85" s="43" t="s">
        <v>187</v>
      </c>
      <c r="C85" s="24">
        <v>6067</v>
      </c>
      <c r="D85" s="24">
        <v>6067</v>
      </c>
    </row>
    <row r="86" spans="1:4" ht="54" customHeight="1" thickBot="1" x14ac:dyDescent="0.3">
      <c r="A86" s="6" t="s">
        <v>163</v>
      </c>
      <c r="B86" s="46" t="s">
        <v>188</v>
      </c>
      <c r="C86" s="22">
        <f>C87</f>
        <v>7752</v>
      </c>
      <c r="D86" s="22">
        <f>D87</f>
        <v>7752</v>
      </c>
    </row>
    <row r="87" spans="1:4" ht="76.5" customHeight="1" thickBot="1" x14ac:dyDescent="0.3">
      <c r="A87" s="5" t="s">
        <v>164</v>
      </c>
      <c r="B87" s="43" t="s">
        <v>189</v>
      </c>
      <c r="C87" s="24">
        <v>7752</v>
      </c>
      <c r="D87" s="24">
        <v>7752</v>
      </c>
    </row>
    <row r="88" spans="1:4" ht="63" customHeight="1" thickBot="1" x14ac:dyDescent="0.3">
      <c r="A88" s="6" t="s">
        <v>165</v>
      </c>
      <c r="B88" s="46" t="s">
        <v>190</v>
      </c>
      <c r="C88" s="22">
        <f>C89</f>
        <v>75641</v>
      </c>
      <c r="D88" s="22">
        <f>D89</f>
        <v>75641</v>
      </c>
    </row>
    <row r="89" spans="1:4" ht="91.5" customHeight="1" thickBot="1" x14ac:dyDescent="0.3">
      <c r="A89" s="5" t="s">
        <v>166</v>
      </c>
      <c r="B89" s="43" t="s">
        <v>191</v>
      </c>
      <c r="C89" s="24">
        <v>75641</v>
      </c>
      <c r="D89" s="24">
        <v>75641</v>
      </c>
    </row>
    <row r="90" spans="1:4" ht="101.25" customHeight="1" thickBot="1" x14ac:dyDescent="0.3">
      <c r="A90" s="6" t="s">
        <v>216</v>
      </c>
      <c r="B90" s="46" t="s">
        <v>218</v>
      </c>
      <c r="C90" s="22">
        <f>C91</f>
        <v>21667</v>
      </c>
      <c r="D90" s="22">
        <f>D91</f>
        <v>21667</v>
      </c>
    </row>
    <row r="91" spans="1:4" ht="123" customHeight="1" thickBot="1" x14ac:dyDescent="0.3">
      <c r="A91" s="5" t="s">
        <v>217</v>
      </c>
      <c r="B91" s="43" t="s">
        <v>219</v>
      </c>
      <c r="C91" s="24">
        <v>21667</v>
      </c>
      <c r="D91" s="24">
        <v>21667</v>
      </c>
    </row>
    <row r="92" spans="1:4" ht="102" customHeight="1" thickBot="1" x14ac:dyDescent="0.3">
      <c r="A92" s="6" t="s">
        <v>200</v>
      </c>
      <c r="B92" s="46" t="s">
        <v>205</v>
      </c>
      <c r="C92" s="22">
        <f>C93</f>
        <v>0</v>
      </c>
      <c r="D92" s="22">
        <f>D93</f>
        <v>0</v>
      </c>
    </row>
    <row r="93" spans="1:4" ht="56.25" customHeight="1" thickBot="1" x14ac:dyDescent="0.3">
      <c r="A93" s="5" t="s">
        <v>201</v>
      </c>
      <c r="B93" s="43" t="s">
        <v>206</v>
      </c>
      <c r="C93" s="24">
        <f>C94</f>
        <v>0</v>
      </c>
      <c r="D93" s="24">
        <f>D94</f>
        <v>0</v>
      </c>
    </row>
    <row r="94" spans="1:4" ht="69" customHeight="1" thickBot="1" x14ac:dyDescent="0.3">
      <c r="A94" s="5" t="s">
        <v>202</v>
      </c>
      <c r="B94" s="43" t="s">
        <v>227</v>
      </c>
      <c r="C94" s="24">
        <v>0</v>
      </c>
      <c r="D94" s="24">
        <v>0</v>
      </c>
    </row>
    <row r="95" spans="1:4" ht="22.5" customHeight="1" thickBot="1" x14ac:dyDescent="0.3">
      <c r="A95" s="6" t="s">
        <v>203</v>
      </c>
      <c r="B95" s="46" t="s">
        <v>207</v>
      </c>
      <c r="C95" s="64">
        <f>C96</f>
        <v>0</v>
      </c>
      <c r="D95" s="64">
        <f>D96</f>
        <v>0</v>
      </c>
    </row>
    <row r="96" spans="1:4" ht="138" customHeight="1" thickBot="1" x14ac:dyDescent="0.3">
      <c r="A96" s="5" t="s">
        <v>204</v>
      </c>
      <c r="B96" s="43" t="s">
        <v>229</v>
      </c>
      <c r="C96" s="28">
        <v>0</v>
      </c>
      <c r="D96" s="28">
        <v>0</v>
      </c>
    </row>
    <row r="97" spans="1:4" ht="15.75" thickBot="1" x14ac:dyDescent="0.3">
      <c r="A97" s="6" t="s">
        <v>56</v>
      </c>
      <c r="B97" s="46" t="s">
        <v>80</v>
      </c>
      <c r="C97" s="64">
        <f>C98</f>
        <v>470345114</v>
      </c>
      <c r="D97" s="64">
        <f>D98</f>
        <v>380483364</v>
      </c>
    </row>
    <row r="98" spans="1:4" ht="24.75" thickBot="1" x14ac:dyDescent="0.3">
      <c r="A98" s="6" t="s">
        <v>57</v>
      </c>
      <c r="B98" s="46" t="s">
        <v>81</v>
      </c>
      <c r="C98" s="64">
        <f>C99+C104+C121+C194</f>
        <v>470345114</v>
      </c>
      <c r="D98" s="64">
        <f>D99+D104+D121+D194</f>
        <v>380483364</v>
      </c>
    </row>
    <row r="99" spans="1:4" ht="24.75" thickBot="1" x14ac:dyDescent="0.3">
      <c r="A99" s="6" t="s">
        <v>113</v>
      </c>
      <c r="B99" s="46" t="s">
        <v>82</v>
      </c>
      <c r="C99" s="64">
        <f>C100</f>
        <v>1151432</v>
      </c>
      <c r="D99" s="64">
        <f>D100</f>
        <v>1269870</v>
      </c>
    </row>
    <row r="100" spans="1:4" ht="15.75" thickBot="1" x14ac:dyDescent="0.3">
      <c r="A100" s="5" t="s">
        <v>114</v>
      </c>
      <c r="B100" s="46" t="s">
        <v>83</v>
      </c>
      <c r="C100" s="28">
        <f>C101</f>
        <v>1151432</v>
      </c>
      <c r="D100" s="28">
        <f>D101</f>
        <v>1269870</v>
      </c>
    </row>
    <row r="101" spans="1:4" ht="24.75" thickBot="1" x14ac:dyDescent="0.3">
      <c r="A101" s="5" t="s">
        <v>115</v>
      </c>
      <c r="B101" s="43" t="s">
        <v>84</v>
      </c>
      <c r="C101" s="28">
        <v>1151432</v>
      </c>
      <c r="D101" s="28">
        <v>1269870</v>
      </c>
    </row>
    <row r="102" spans="1:4" ht="0.75" customHeight="1" x14ac:dyDescent="0.25">
      <c r="A102" s="8"/>
      <c r="B102" s="45"/>
      <c r="C102" s="65"/>
      <c r="D102" s="65"/>
    </row>
    <row r="103" spans="1:4" ht="15.75" hidden="1" thickBot="1" x14ac:dyDescent="0.3">
      <c r="A103" s="8"/>
      <c r="B103" s="45"/>
      <c r="C103" s="65"/>
      <c r="D103" s="65"/>
    </row>
    <row r="104" spans="1:4" ht="27" customHeight="1" x14ac:dyDescent="0.25">
      <c r="A104" s="8" t="s">
        <v>171</v>
      </c>
      <c r="B104" s="45" t="s">
        <v>170</v>
      </c>
      <c r="C104" s="65">
        <f>C105+C107+C109+C111</f>
        <v>97992097</v>
      </c>
      <c r="D104" s="65">
        <f>D105+D107+D109+D111</f>
        <v>8493420</v>
      </c>
    </row>
    <row r="105" spans="1:4" ht="63.75" customHeight="1" x14ac:dyDescent="0.25">
      <c r="A105" s="8" t="s">
        <v>210</v>
      </c>
      <c r="B105" s="45" t="s">
        <v>208</v>
      </c>
      <c r="C105" s="65">
        <f>C106</f>
        <v>1695735</v>
      </c>
      <c r="D105" s="65">
        <f>D106</f>
        <v>1695735</v>
      </c>
    </row>
    <row r="106" spans="1:4" ht="63.75" customHeight="1" x14ac:dyDescent="0.25">
      <c r="A106" s="12" t="s">
        <v>211</v>
      </c>
      <c r="B106" s="42" t="s">
        <v>209</v>
      </c>
      <c r="C106" s="66">
        <v>1695735</v>
      </c>
      <c r="D106" s="66">
        <v>1695735</v>
      </c>
    </row>
    <row r="107" spans="1:4" ht="51.75" customHeight="1" x14ac:dyDescent="0.25">
      <c r="A107" s="8" t="s">
        <v>174</v>
      </c>
      <c r="B107" s="45" t="s">
        <v>176</v>
      </c>
      <c r="C107" s="65">
        <f>C108</f>
        <v>6946443</v>
      </c>
      <c r="D107" s="65">
        <f>D108</f>
        <v>6356356</v>
      </c>
    </row>
    <row r="108" spans="1:4" ht="49.5" customHeight="1" x14ac:dyDescent="0.25">
      <c r="A108" s="12" t="s">
        <v>175</v>
      </c>
      <c r="B108" s="42" t="s">
        <v>177</v>
      </c>
      <c r="C108" s="66">
        <v>6946443</v>
      </c>
      <c r="D108" s="66">
        <v>6356356</v>
      </c>
    </row>
    <row r="109" spans="1:4" ht="30" customHeight="1" x14ac:dyDescent="0.25">
      <c r="A109" s="12" t="s">
        <v>236</v>
      </c>
      <c r="B109" s="42" t="s">
        <v>237</v>
      </c>
      <c r="C109" s="65">
        <f>C110</f>
        <v>88908590</v>
      </c>
      <c r="D109" s="65">
        <f>D110</f>
        <v>0</v>
      </c>
    </row>
    <row r="110" spans="1:4" ht="32.25" customHeight="1" x14ac:dyDescent="0.25">
      <c r="A110" s="12" t="s">
        <v>238</v>
      </c>
      <c r="B110" s="42" t="s">
        <v>239</v>
      </c>
      <c r="C110" s="66">
        <v>88908590</v>
      </c>
      <c r="D110" s="66"/>
    </row>
    <row r="111" spans="1:4" x14ac:dyDescent="0.25">
      <c r="A111" s="8" t="s">
        <v>172</v>
      </c>
      <c r="B111" s="45" t="s">
        <v>168</v>
      </c>
      <c r="C111" s="65">
        <f>C112</f>
        <v>441329</v>
      </c>
      <c r="D111" s="65">
        <f>D112</f>
        <v>441329</v>
      </c>
    </row>
    <row r="112" spans="1:4" s="13" customFormat="1" ht="21" customHeight="1" thickBot="1" x14ac:dyDescent="0.3">
      <c r="A112" s="12" t="s">
        <v>173</v>
      </c>
      <c r="B112" s="42" t="s">
        <v>169</v>
      </c>
      <c r="C112" s="66">
        <v>441329</v>
      </c>
      <c r="D112" s="66">
        <v>441329</v>
      </c>
    </row>
    <row r="113" spans="1:4" ht="6.75" hidden="1" customHeight="1" thickBot="1" x14ac:dyDescent="0.3">
      <c r="A113" s="8"/>
      <c r="B113" s="45"/>
      <c r="C113" s="65"/>
      <c r="D113" s="65"/>
    </row>
    <row r="114" spans="1:4" ht="15.75" hidden="1" thickBot="1" x14ac:dyDescent="0.3">
      <c r="A114" s="8"/>
      <c r="B114" s="45"/>
      <c r="C114" s="65"/>
      <c r="D114" s="65"/>
    </row>
    <row r="115" spans="1:4" ht="15.75" hidden="1" thickBot="1" x14ac:dyDescent="0.3">
      <c r="A115" s="8"/>
      <c r="B115" s="45"/>
      <c r="C115" s="65"/>
      <c r="D115" s="65"/>
    </row>
    <row r="116" spans="1:4" ht="15.75" hidden="1" thickBot="1" x14ac:dyDescent="0.3">
      <c r="A116" s="8"/>
      <c r="B116" s="45"/>
      <c r="C116" s="65"/>
      <c r="D116" s="65"/>
    </row>
    <row r="117" spans="1:4" ht="15.75" hidden="1" thickBot="1" x14ac:dyDescent="0.3">
      <c r="A117" s="8"/>
      <c r="B117" s="45"/>
      <c r="C117" s="65"/>
      <c r="D117" s="65"/>
    </row>
    <row r="118" spans="1:4" ht="15.75" hidden="1" thickBot="1" x14ac:dyDescent="0.3">
      <c r="A118" s="8"/>
      <c r="B118" s="45"/>
      <c r="C118" s="65"/>
      <c r="D118" s="65"/>
    </row>
    <row r="119" spans="1:4" ht="15.75" hidden="1" thickBot="1" x14ac:dyDescent="0.3">
      <c r="A119" s="8"/>
      <c r="B119" s="45"/>
      <c r="C119" s="65"/>
      <c r="D119" s="65"/>
    </row>
    <row r="120" spans="1:4" ht="15.75" hidden="1" thickBot="1" x14ac:dyDescent="0.3">
      <c r="A120" s="8"/>
      <c r="B120" s="45"/>
      <c r="C120" s="65"/>
      <c r="D120" s="65"/>
    </row>
    <row r="121" spans="1:4" x14ac:dyDescent="0.25">
      <c r="A121" s="57" t="s">
        <v>116</v>
      </c>
      <c r="B121" s="60" t="s">
        <v>85</v>
      </c>
      <c r="C121" s="67">
        <f>C124+C130+C134+C136+C138+C140</f>
        <v>370041585</v>
      </c>
      <c r="D121" s="67">
        <f>D124+D130+D134+D136+D138+D140</f>
        <v>369560074</v>
      </c>
    </row>
    <row r="122" spans="1:4" x14ac:dyDescent="0.25">
      <c r="A122" s="58"/>
      <c r="B122" s="61"/>
      <c r="C122" s="68"/>
      <c r="D122" s="68"/>
    </row>
    <row r="123" spans="1:4" ht="15.75" thickBot="1" x14ac:dyDescent="0.3">
      <c r="A123" s="59"/>
      <c r="B123" s="62"/>
      <c r="C123" s="69"/>
      <c r="D123" s="69"/>
    </row>
    <row r="124" spans="1:4" ht="2.25" customHeight="1" x14ac:dyDescent="0.25">
      <c r="A124" s="51" t="s">
        <v>117</v>
      </c>
      <c r="B124" s="54" t="s">
        <v>86</v>
      </c>
      <c r="C124" s="70">
        <f>C127</f>
        <v>70693</v>
      </c>
      <c r="D124" s="70">
        <f>D127</f>
        <v>70693</v>
      </c>
    </row>
    <row r="125" spans="1:4" ht="45" customHeight="1" x14ac:dyDescent="0.25">
      <c r="A125" s="52"/>
      <c r="B125" s="55"/>
      <c r="C125" s="71"/>
      <c r="D125" s="71"/>
    </row>
    <row r="126" spans="1:4" ht="12.75" customHeight="1" thickBot="1" x14ac:dyDescent="0.3">
      <c r="A126" s="53"/>
      <c r="B126" s="56"/>
      <c r="C126" s="72"/>
      <c r="D126" s="72"/>
    </row>
    <row r="127" spans="1:4" x14ac:dyDescent="0.25">
      <c r="A127" s="51" t="s">
        <v>118</v>
      </c>
      <c r="B127" s="54" t="s">
        <v>87</v>
      </c>
      <c r="C127" s="70">
        <v>70693</v>
      </c>
      <c r="D127" s="70">
        <v>70693</v>
      </c>
    </row>
    <row r="128" spans="1:4" ht="17.25" customHeight="1" x14ac:dyDescent="0.25">
      <c r="A128" s="52"/>
      <c r="B128" s="55"/>
      <c r="C128" s="71"/>
      <c r="D128" s="71"/>
    </row>
    <row r="129" spans="1:4" ht="15.75" thickBot="1" x14ac:dyDescent="0.3">
      <c r="A129" s="53"/>
      <c r="B129" s="56"/>
      <c r="C129" s="72"/>
      <c r="D129" s="72"/>
    </row>
    <row r="130" spans="1:4" x14ac:dyDescent="0.25">
      <c r="A130" s="51" t="s">
        <v>119</v>
      </c>
      <c r="B130" s="54" t="s">
        <v>88</v>
      </c>
      <c r="C130" s="70">
        <f>C133</f>
        <v>5548936</v>
      </c>
      <c r="D130" s="70">
        <f>D133</f>
        <v>5548936</v>
      </c>
    </row>
    <row r="131" spans="1:4" x14ac:dyDescent="0.25">
      <c r="A131" s="52"/>
      <c r="B131" s="55"/>
      <c r="C131" s="71"/>
      <c r="D131" s="71"/>
    </row>
    <row r="132" spans="1:4" ht="15.75" thickBot="1" x14ac:dyDescent="0.3">
      <c r="A132" s="53"/>
      <c r="B132" s="56"/>
      <c r="C132" s="72"/>
      <c r="D132" s="72"/>
    </row>
    <row r="133" spans="1:4" ht="36.75" thickBot="1" x14ac:dyDescent="0.3">
      <c r="A133" s="41" t="s">
        <v>120</v>
      </c>
      <c r="B133" s="3" t="s">
        <v>89</v>
      </c>
      <c r="C133" s="28">
        <v>5548936</v>
      </c>
      <c r="D133" s="28">
        <v>5548936</v>
      </c>
    </row>
    <row r="134" spans="1:4" ht="53.25" customHeight="1" thickBot="1" x14ac:dyDescent="0.3">
      <c r="A134" s="41" t="s">
        <v>192</v>
      </c>
      <c r="B134" s="3" t="s">
        <v>194</v>
      </c>
      <c r="C134" s="28">
        <f>C135</f>
        <v>8325388</v>
      </c>
      <c r="D134" s="28">
        <f>D135</f>
        <v>8325388</v>
      </c>
    </row>
    <row r="135" spans="1:4" ht="51" customHeight="1" thickBot="1" x14ac:dyDescent="0.3">
      <c r="A135" s="41" t="s">
        <v>193</v>
      </c>
      <c r="B135" s="3" t="s">
        <v>195</v>
      </c>
      <c r="C135" s="28">
        <v>8325388</v>
      </c>
      <c r="D135" s="28">
        <v>8325388</v>
      </c>
    </row>
    <row r="136" spans="1:4" ht="52.5" customHeight="1" thickBot="1" x14ac:dyDescent="0.3">
      <c r="A136" s="41" t="s">
        <v>137</v>
      </c>
      <c r="B136" s="3" t="s">
        <v>139</v>
      </c>
      <c r="C136" s="28">
        <f>C137</f>
        <v>21404880</v>
      </c>
      <c r="D136" s="28">
        <f>D137</f>
        <v>21404880</v>
      </c>
    </row>
    <row r="137" spans="1:4" ht="56.25" customHeight="1" thickBot="1" x14ac:dyDescent="0.3">
      <c r="A137" s="41" t="s">
        <v>138</v>
      </c>
      <c r="B137" s="3" t="s">
        <v>140</v>
      </c>
      <c r="C137" s="28">
        <v>21404880</v>
      </c>
      <c r="D137" s="28">
        <v>21404880</v>
      </c>
    </row>
    <row r="138" spans="1:4" ht="15.75" thickBot="1" x14ac:dyDescent="0.3">
      <c r="A138" s="44" t="s">
        <v>121</v>
      </c>
      <c r="B138" s="4" t="s">
        <v>110</v>
      </c>
      <c r="C138" s="64">
        <f>C139</f>
        <v>1688563</v>
      </c>
      <c r="D138" s="64">
        <f>D139</f>
        <v>1824267</v>
      </c>
    </row>
    <row r="139" spans="1:4" ht="15.75" thickBot="1" x14ac:dyDescent="0.3">
      <c r="A139" s="41" t="s">
        <v>122</v>
      </c>
      <c r="B139" s="3" t="s">
        <v>111</v>
      </c>
      <c r="C139" s="28">
        <v>1688563</v>
      </c>
      <c r="D139" s="28">
        <v>1824267</v>
      </c>
    </row>
    <row r="140" spans="1:4" ht="15.75" thickBot="1" x14ac:dyDescent="0.3">
      <c r="A140" s="44" t="s">
        <v>123</v>
      </c>
      <c r="B140" s="4" t="s">
        <v>90</v>
      </c>
      <c r="C140" s="64">
        <f>C141</f>
        <v>333003125</v>
      </c>
      <c r="D140" s="64">
        <f>D141</f>
        <v>332385910</v>
      </c>
    </row>
    <row r="141" spans="1:4" ht="15.75" thickBot="1" x14ac:dyDescent="0.3">
      <c r="A141" s="41" t="s">
        <v>124</v>
      </c>
      <c r="B141" s="3" t="s">
        <v>91</v>
      </c>
      <c r="C141" s="28">
        <f>C142+C143+C144+C147+C150+C153+C158+C161+C164+C167+C170+C173+C176+C179+C180+C183+C188+C191</f>
        <v>333003125</v>
      </c>
      <c r="D141" s="28">
        <f>D142+D143+D144+D147+D150+D153+D158+D161+D164+D167+D170+D173+D176+D179+D180+D183+D188+D191</f>
        <v>332385910</v>
      </c>
    </row>
    <row r="142" spans="1:4" ht="48.75" thickBot="1" x14ac:dyDescent="0.3">
      <c r="A142" s="41" t="s">
        <v>125</v>
      </c>
      <c r="B142" s="3" t="s">
        <v>92</v>
      </c>
      <c r="C142" s="28">
        <v>47331</v>
      </c>
      <c r="D142" s="28">
        <v>47331</v>
      </c>
    </row>
    <row r="143" spans="1:4" ht="36.75" thickBot="1" x14ac:dyDescent="0.3">
      <c r="A143" s="41" t="s">
        <v>125</v>
      </c>
      <c r="B143" s="3" t="s">
        <v>93</v>
      </c>
      <c r="C143" s="28">
        <v>511093</v>
      </c>
      <c r="D143" s="28">
        <v>511093</v>
      </c>
    </row>
    <row r="144" spans="1:4" x14ac:dyDescent="0.25">
      <c r="A144" s="51" t="s">
        <v>125</v>
      </c>
      <c r="B144" s="54" t="s">
        <v>94</v>
      </c>
      <c r="C144" s="70">
        <v>264338245</v>
      </c>
      <c r="D144" s="70">
        <v>264338245</v>
      </c>
    </row>
    <row r="145" spans="1:4" x14ac:dyDescent="0.25">
      <c r="A145" s="52"/>
      <c r="B145" s="55"/>
      <c r="C145" s="71"/>
      <c r="D145" s="71"/>
    </row>
    <row r="146" spans="1:4" ht="74.25" customHeight="1" thickBot="1" x14ac:dyDescent="0.3">
      <c r="A146" s="53"/>
      <c r="B146" s="56"/>
      <c r="C146" s="72"/>
      <c r="D146" s="72"/>
    </row>
    <row r="147" spans="1:4" x14ac:dyDescent="0.25">
      <c r="A147" s="51" t="s">
        <v>125</v>
      </c>
      <c r="B147" s="54" t="s">
        <v>95</v>
      </c>
      <c r="C147" s="70">
        <v>29968813</v>
      </c>
      <c r="D147" s="70">
        <v>29968813</v>
      </c>
    </row>
    <row r="148" spans="1:4" x14ac:dyDescent="0.25">
      <c r="A148" s="52"/>
      <c r="B148" s="55"/>
      <c r="C148" s="71"/>
      <c r="D148" s="71"/>
    </row>
    <row r="149" spans="1:4" ht="62.25" customHeight="1" thickBot="1" x14ac:dyDescent="0.3">
      <c r="A149" s="53"/>
      <c r="B149" s="56"/>
      <c r="C149" s="72"/>
      <c r="D149" s="72"/>
    </row>
    <row r="150" spans="1:4" x14ac:dyDescent="0.25">
      <c r="A150" s="51" t="s">
        <v>125</v>
      </c>
      <c r="B150" s="54" t="s">
        <v>96</v>
      </c>
      <c r="C150" s="70">
        <v>123706</v>
      </c>
      <c r="D150" s="70">
        <v>123706</v>
      </c>
    </row>
    <row r="151" spans="1:4" ht="22.5" customHeight="1" thickBot="1" x14ac:dyDescent="0.3">
      <c r="A151" s="52"/>
      <c r="B151" s="55"/>
      <c r="C151" s="71"/>
      <c r="D151" s="71"/>
    </row>
    <row r="152" spans="1:4" ht="15.75" hidden="1" thickBot="1" x14ac:dyDescent="0.3">
      <c r="A152" s="53"/>
      <c r="B152" s="56"/>
      <c r="C152" s="72"/>
      <c r="D152" s="72"/>
    </row>
    <row r="153" spans="1:4" x14ac:dyDescent="0.25">
      <c r="A153" s="51" t="s">
        <v>125</v>
      </c>
      <c r="B153" s="54" t="s">
        <v>97</v>
      </c>
      <c r="C153" s="70">
        <v>2839878</v>
      </c>
      <c r="D153" s="70">
        <v>2839878</v>
      </c>
    </row>
    <row r="154" spans="1:4" x14ac:dyDescent="0.25">
      <c r="A154" s="52"/>
      <c r="B154" s="55"/>
      <c r="C154" s="71"/>
      <c r="D154" s="71"/>
    </row>
    <row r="155" spans="1:4" ht="15.75" thickBot="1" x14ac:dyDescent="0.3">
      <c r="A155" s="53"/>
      <c r="B155" s="56"/>
      <c r="C155" s="72"/>
      <c r="D155" s="72"/>
    </row>
    <row r="156" spans="1:4" ht="2.25" hidden="1" customHeight="1" thickBot="1" x14ac:dyDescent="0.3">
      <c r="A156" s="40"/>
      <c r="B156" s="42"/>
      <c r="C156" s="73"/>
      <c r="D156" s="73"/>
    </row>
    <row r="157" spans="1:4" ht="1.5" customHeight="1" thickBot="1" x14ac:dyDescent="0.3">
      <c r="A157" s="40"/>
      <c r="B157" s="42"/>
      <c r="C157" s="73"/>
      <c r="D157" s="73"/>
    </row>
    <row r="158" spans="1:4" ht="21" customHeight="1" x14ac:dyDescent="0.25">
      <c r="A158" s="51" t="s">
        <v>125</v>
      </c>
      <c r="B158" s="54" t="s">
        <v>98</v>
      </c>
      <c r="C158" s="70">
        <v>319969</v>
      </c>
      <c r="D158" s="70">
        <v>319969</v>
      </c>
    </row>
    <row r="159" spans="1:4" ht="17.25" customHeight="1" x14ac:dyDescent="0.25">
      <c r="A159" s="52"/>
      <c r="B159" s="55"/>
      <c r="C159" s="71"/>
      <c r="D159" s="71"/>
    </row>
    <row r="160" spans="1:4" ht="39" customHeight="1" thickBot="1" x14ac:dyDescent="0.3">
      <c r="A160" s="53"/>
      <c r="B160" s="56"/>
      <c r="C160" s="72"/>
      <c r="D160" s="72"/>
    </row>
    <row r="161" spans="1:4" x14ac:dyDescent="0.25">
      <c r="A161" s="51" t="s">
        <v>125</v>
      </c>
      <c r="B161" s="54" t="s">
        <v>99</v>
      </c>
      <c r="C161" s="70">
        <v>473313</v>
      </c>
      <c r="D161" s="70">
        <v>473313</v>
      </c>
    </row>
    <row r="162" spans="1:4" ht="39.75" customHeight="1" thickBot="1" x14ac:dyDescent="0.3">
      <c r="A162" s="52"/>
      <c r="B162" s="55"/>
      <c r="C162" s="71"/>
      <c r="D162" s="71"/>
    </row>
    <row r="163" spans="1:4" ht="15.75" hidden="1" thickBot="1" x14ac:dyDescent="0.3">
      <c r="A163" s="53"/>
      <c r="B163" s="56"/>
      <c r="C163" s="72"/>
      <c r="D163" s="72"/>
    </row>
    <row r="164" spans="1:4" x14ac:dyDescent="0.25">
      <c r="A164" s="51" t="s">
        <v>125</v>
      </c>
      <c r="B164" s="54" t="s">
        <v>100</v>
      </c>
      <c r="C164" s="70">
        <v>1419939</v>
      </c>
      <c r="D164" s="70">
        <v>1419939</v>
      </c>
    </row>
    <row r="165" spans="1:4" ht="15.75" customHeight="1" x14ac:dyDescent="0.25">
      <c r="A165" s="52"/>
      <c r="B165" s="55"/>
      <c r="C165" s="71"/>
      <c r="D165" s="71"/>
    </row>
    <row r="166" spans="1:4" ht="22.5" customHeight="1" thickBot="1" x14ac:dyDescent="0.3">
      <c r="A166" s="53"/>
      <c r="B166" s="56"/>
      <c r="C166" s="72"/>
      <c r="D166" s="72"/>
    </row>
    <row r="167" spans="1:4" ht="17.25" customHeight="1" x14ac:dyDescent="0.25">
      <c r="A167" s="51" t="s">
        <v>125</v>
      </c>
      <c r="B167" s="54" t="s">
        <v>101</v>
      </c>
      <c r="C167" s="70">
        <v>9919453</v>
      </c>
      <c r="D167" s="70">
        <v>9919453</v>
      </c>
    </row>
    <row r="168" spans="1:4" ht="15.75" customHeight="1" x14ac:dyDescent="0.25">
      <c r="A168" s="52"/>
      <c r="B168" s="55"/>
      <c r="C168" s="71"/>
      <c r="D168" s="71"/>
    </row>
    <row r="169" spans="1:4" ht="43.5" customHeight="1" thickBot="1" x14ac:dyDescent="0.3">
      <c r="A169" s="53"/>
      <c r="B169" s="56"/>
      <c r="C169" s="72"/>
      <c r="D169" s="72"/>
    </row>
    <row r="170" spans="1:4" ht="17.25" customHeight="1" x14ac:dyDescent="0.25">
      <c r="A170" s="51" t="s">
        <v>125</v>
      </c>
      <c r="B170" s="54" t="s">
        <v>102</v>
      </c>
      <c r="C170" s="70">
        <v>3968231</v>
      </c>
      <c r="D170" s="70">
        <v>3968231</v>
      </c>
    </row>
    <row r="171" spans="1:4" ht="41.25" customHeight="1" thickBot="1" x14ac:dyDescent="0.3">
      <c r="A171" s="52"/>
      <c r="B171" s="55"/>
      <c r="C171" s="71"/>
      <c r="D171" s="71"/>
    </row>
    <row r="172" spans="1:4" ht="15.75" hidden="1" thickBot="1" x14ac:dyDescent="0.3">
      <c r="A172" s="53"/>
      <c r="B172" s="56"/>
      <c r="C172" s="72"/>
      <c r="D172" s="72"/>
    </row>
    <row r="173" spans="1:4" ht="45.75" customHeight="1" x14ac:dyDescent="0.25">
      <c r="A173" s="51" t="s">
        <v>125</v>
      </c>
      <c r="B173" s="54" t="s">
        <v>103</v>
      </c>
      <c r="C173" s="70">
        <v>473313</v>
      </c>
      <c r="D173" s="70">
        <v>473313</v>
      </c>
    </row>
    <row r="174" spans="1:4" ht="14.25" customHeight="1" thickBot="1" x14ac:dyDescent="0.3">
      <c r="A174" s="52"/>
      <c r="B174" s="55"/>
      <c r="C174" s="71"/>
      <c r="D174" s="71"/>
    </row>
    <row r="175" spans="1:4" ht="15.75" hidden="1" thickBot="1" x14ac:dyDescent="0.3">
      <c r="A175" s="53"/>
      <c r="B175" s="56"/>
      <c r="C175" s="72"/>
      <c r="D175" s="72"/>
    </row>
    <row r="176" spans="1:4" x14ac:dyDescent="0.25">
      <c r="A176" s="51" t="s">
        <v>125</v>
      </c>
      <c r="B176" s="54" t="s">
        <v>104</v>
      </c>
      <c r="C176" s="70">
        <v>473313</v>
      </c>
      <c r="D176" s="70">
        <v>473313</v>
      </c>
    </row>
    <row r="177" spans="1:4" x14ac:dyDescent="0.25">
      <c r="A177" s="52"/>
      <c r="B177" s="55"/>
      <c r="C177" s="71"/>
      <c r="D177" s="71"/>
    </row>
    <row r="178" spans="1:4" ht="13.5" customHeight="1" thickBot="1" x14ac:dyDescent="0.3">
      <c r="A178" s="53"/>
      <c r="B178" s="56"/>
      <c r="C178" s="72"/>
      <c r="D178" s="72"/>
    </row>
    <row r="179" spans="1:4" ht="57" customHeight="1" thickBot="1" x14ac:dyDescent="0.3">
      <c r="A179" s="36" t="s">
        <v>125</v>
      </c>
      <c r="B179" s="37" t="s">
        <v>240</v>
      </c>
      <c r="C179" s="73">
        <v>11429</v>
      </c>
      <c r="D179" s="73">
        <v>11429</v>
      </c>
    </row>
    <row r="180" spans="1:4" x14ac:dyDescent="0.25">
      <c r="A180" s="51" t="s">
        <v>125</v>
      </c>
      <c r="B180" s="54" t="s">
        <v>105</v>
      </c>
      <c r="C180" s="70">
        <v>8846738</v>
      </c>
      <c r="D180" s="70">
        <v>8229523</v>
      </c>
    </row>
    <row r="181" spans="1:4" x14ac:dyDescent="0.25">
      <c r="A181" s="52"/>
      <c r="B181" s="55"/>
      <c r="C181" s="71"/>
      <c r="D181" s="71"/>
    </row>
    <row r="182" spans="1:4" ht="22.5" customHeight="1" thickBot="1" x14ac:dyDescent="0.3">
      <c r="A182" s="53"/>
      <c r="B182" s="56"/>
      <c r="C182" s="72"/>
      <c r="D182" s="72"/>
    </row>
    <row r="183" spans="1:4" x14ac:dyDescent="0.25">
      <c r="A183" s="51" t="s">
        <v>125</v>
      </c>
      <c r="B183" s="54" t="s">
        <v>106</v>
      </c>
      <c r="C183" s="70">
        <v>8005294</v>
      </c>
      <c r="D183" s="70">
        <v>8005294</v>
      </c>
    </row>
    <row r="184" spans="1:4" ht="17.25" customHeight="1" x14ac:dyDescent="0.25">
      <c r="A184" s="52"/>
      <c r="B184" s="55"/>
      <c r="C184" s="71"/>
      <c r="D184" s="71"/>
    </row>
    <row r="185" spans="1:4" ht="11.25" customHeight="1" thickBot="1" x14ac:dyDescent="0.3">
      <c r="A185" s="53"/>
      <c r="B185" s="56"/>
      <c r="C185" s="72"/>
      <c r="D185" s="72"/>
    </row>
    <row r="186" spans="1:4" ht="0.75" customHeight="1" x14ac:dyDescent="0.25">
      <c r="A186" s="40"/>
      <c r="B186" s="14"/>
      <c r="C186" s="66"/>
      <c r="D186" s="66"/>
    </row>
    <row r="187" spans="1:4" ht="0.75" customHeight="1" thickBot="1" x14ac:dyDescent="0.3">
      <c r="A187" s="40"/>
      <c r="B187" s="14"/>
      <c r="C187" s="66"/>
      <c r="D187" s="66"/>
    </row>
    <row r="188" spans="1:4" x14ac:dyDescent="0.25">
      <c r="A188" s="51" t="s">
        <v>125</v>
      </c>
      <c r="B188" s="54" t="s">
        <v>107</v>
      </c>
      <c r="C188" s="74">
        <v>1074566</v>
      </c>
      <c r="D188" s="70">
        <v>1074566</v>
      </c>
    </row>
    <row r="189" spans="1:4" x14ac:dyDescent="0.25">
      <c r="A189" s="52"/>
      <c r="B189" s="55"/>
      <c r="C189" s="75"/>
      <c r="D189" s="71"/>
    </row>
    <row r="190" spans="1:4" ht="36" customHeight="1" thickBot="1" x14ac:dyDescent="0.3">
      <c r="A190" s="53"/>
      <c r="B190" s="56"/>
      <c r="C190" s="76"/>
      <c r="D190" s="72"/>
    </row>
    <row r="191" spans="1:4" x14ac:dyDescent="0.25">
      <c r="A191" s="51" t="s">
        <v>125</v>
      </c>
      <c r="B191" s="54" t="s">
        <v>112</v>
      </c>
      <c r="C191" s="74">
        <v>188501</v>
      </c>
      <c r="D191" s="70">
        <v>188501</v>
      </c>
    </row>
    <row r="192" spans="1:4" ht="29.25" customHeight="1" x14ac:dyDescent="0.25">
      <c r="A192" s="52"/>
      <c r="B192" s="55"/>
      <c r="C192" s="75"/>
      <c r="D192" s="71"/>
    </row>
    <row r="193" spans="1:4" ht="28.5" customHeight="1" thickBot="1" x14ac:dyDescent="0.3">
      <c r="A193" s="53"/>
      <c r="B193" s="56"/>
      <c r="C193" s="76"/>
      <c r="D193" s="72"/>
    </row>
    <row r="194" spans="1:4" ht="28.5" customHeight="1" thickBot="1" x14ac:dyDescent="0.3">
      <c r="A194" s="44" t="s">
        <v>249</v>
      </c>
      <c r="B194" s="4" t="s">
        <v>250</v>
      </c>
      <c r="C194" s="77">
        <f>C195</f>
        <v>1160000</v>
      </c>
      <c r="D194" s="77">
        <f>D195</f>
        <v>1160000</v>
      </c>
    </row>
    <row r="195" spans="1:4" ht="57.75" customHeight="1" thickBot="1" x14ac:dyDescent="0.3">
      <c r="A195" s="41" t="s">
        <v>251</v>
      </c>
      <c r="B195" s="4" t="s">
        <v>252</v>
      </c>
      <c r="C195" s="77">
        <f>C196</f>
        <v>1160000</v>
      </c>
      <c r="D195" s="77">
        <f>D196</f>
        <v>1160000</v>
      </c>
    </row>
    <row r="196" spans="1:4" ht="74.25" customHeight="1" thickBot="1" x14ac:dyDescent="0.3">
      <c r="A196" s="41" t="s">
        <v>253</v>
      </c>
      <c r="B196" s="3" t="s">
        <v>254</v>
      </c>
      <c r="C196" s="78">
        <v>1160000</v>
      </c>
      <c r="D196" s="78">
        <v>1160000</v>
      </c>
    </row>
    <row r="197" spans="1:4" ht="15.75" thickBot="1" x14ac:dyDescent="0.3">
      <c r="A197" s="1"/>
      <c r="B197" s="9" t="s">
        <v>108</v>
      </c>
      <c r="C197" s="22">
        <f>C10+C97</f>
        <v>673317263</v>
      </c>
      <c r="D197" s="22">
        <f>D10+D97</f>
        <v>592969524</v>
      </c>
    </row>
    <row r="198" spans="1:4" ht="41.25" customHeight="1" x14ac:dyDescent="0.25">
      <c r="A198" s="11"/>
      <c r="C198" s="10"/>
      <c r="D198" s="10"/>
    </row>
  </sheetData>
  <mergeCells count="81">
    <mergeCell ref="A191:A193"/>
    <mergeCell ref="B191:B193"/>
    <mergeCell ref="A7:D7"/>
    <mergeCell ref="A173:A175"/>
    <mergeCell ref="B173:B175"/>
    <mergeCell ref="A176:A178"/>
    <mergeCell ref="B176:B178"/>
    <mergeCell ref="A180:A182"/>
    <mergeCell ref="B180:B182"/>
    <mergeCell ref="A183:A185"/>
    <mergeCell ref="B183:B185"/>
    <mergeCell ref="A188:A190"/>
    <mergeCell ref="B188:B190"/>
    <mergeCell ref="B124:B126"/>
    <mergeCell ref="B127:B129"/>
    <mergeCell ref="A153:A155"/>
    <mergeCell ref="B153:B155"/>
    <mergeCell ref="A158:A160"/>
    <mergeCell ref="A161:A163"/>
    <mergeCell ref="B161:B163"/>
    <mergeCell ref="B170:B172"/>
    <mergeCell ref="B158:B160"/>
    <mergeCell ref="A164:A166"/>
    <mergeCell ref="B164:B166"/>
    <mergeCell ref="A167:A169"/>
    <mergeCell ref="B167:B169"/>
    <mergeCell ref="A170:A172"/>
    <mergeCell ref="A124:A126"/>
    <mergeCell ref="A121:A123"/>
    <mergeCell ref="A127:A129"/>
    <mergeCell ref="A130:A132"/>
    <mergeCell ref="C121:C123"/>
    <mergeCell ref="C124:C126"/>
    <mergeCell ref="C127:C129"/>
    <mergeCell ref="C130:C132"/>
    <mergeCell ref="B121:B123"/>
    <mergeCell ref="B130:B132"/>
    <mergeCell ref="A144:A146"/>
    <mergeCell ref="A147:A149"/>
    <mergeCell ref="A150:A152"/>
    <mergeCell ref="B144:B146"/>
    <mergeCell ref="B150:B152"/>
    <mergeCell ref="B147:B149"/>
    <mergeCell ref="C183:C185"/>
    <mergeCell ref="C188:C190"/>
    <mergeCell ref="C191:C193"/>
    <mergeCell ref="C176:C178"/>
    <mergeCell ref="C173:C175"/>
    <mergeCell ref="D191:D193"/>
    <mergeCell ref="D188:D190"/>
    <mergeCell ref="D183:D185"/>
    <mergeCell ref="D180:D182"/>
    <mergeCell ref="D176:D178"/>
    <mergeCell ref="D153:D155"/>
    <mergeCell ref="C180:C182"/>
    <mergeCell ref="C167:C169"/>
    <mergeCell ref="D173:D175"/>
    <mergeCell ref="D170:D172"/>
    <mergeCell ref="D167:D169"/>
    <mergeCell ref="D164:D166"/>
    <mergeCell ref="D161:D163"/>
    <mergeCell ref="D158:D160"/>
    <mergeCell ref="C153:C155"/>
    <mergeCell ref="C170:C172"/>
    <mergeCell ref="C158:C160"/>
    <mergeCell ref="C161:C163"/>
    <mergeCell ref="C164:C166"/>
    <mergeCell ref="D147:D149"/>
    <mergeCell ref="D150:D152"/>
    <mergeCell ref="B1:D1"/>
    <mergeCell ref="B2:D2"/>
    <mergeCell ref="B3:D3"/>
    <mergeCell ref="B5:D5"/>
    <mergeCell ref="D144:D146"/>
    <mergeCell ref="D130:D132"/>
    <mergeCell ref="D127:D129"/>
    <mergeCell ref="D124:D126"/>
    <mergeCell ref="C144:C146"/>
    <mergeCell ref="D121:D123"/>
    <mergeCell ref="C147:C149"/>
    <mergeCell ref="C150:C152"/>
  </mergeCells>
  <pageMargins left="0.70866141732283472" right="0.70866141732283472" top="0.74803149606299213" bottom="0.74803149606299213" header="0.31496062992125984" footer="0.31496062992125984"/>
  <pageSetup paperSize="9" scale="87" fitToHeight="0" orientation="portrait" r:id="rId1"/>
  <rowBreaks count="6" manualBreakCount="6">
    <brk id="66" max="16383" man="1"/>
    <brk id="80" max="3" man="1"/>
    <brk id="112" max="16383" man="1"/>
    <brk id="139" max="3" man="1"/>
    <brk id="174" max="16383" man="1"/>
    <brk id="1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ЕА</dc:creator>
  <cp:lastModifiedBy>user</cp:lastModifiedBy>
  <cp:lastPrinted>2025-11-12T12:05:34Z</cp:lastPrinted>
  <dcterms:created xsi:type="dcterms:W3CDTF">2018-01-17T07:28:52Z</dcterms:created>
  <dcterms:modified xsi:type="dcterms:W3CDTF">2025-11-12T12:09:03Z</dcterms:modified>
</cp:coreProperties>
</file>